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Marc Baratte\Documents\STE VAPEUR D EAU ORIGINAL\SOUDEUSES\BPU\"/>
    </mc:Choice>
  </mc:AlternateContent>
  <xr:revisionPtr revIDLastSave="0" documentId="13_ncr:1_{7ECA5D46-F486-42C0-98F8-EEB565D6C6B1}" xr6:coauthVersionLast="47" xr6:coauthVersionMax="47" xr10:uidLastSave="{00000000-0000-0000-0000-000000000000}"/>
  <bookViews>
    <workbookView xWindow="14580" yWindow="-16308" windowWidth="29016" windowHeight="15816" activeTab="1" xr2:uid="{E8DE9E55-5EAB-4F84-B0E3-AEFA1C37F313}"/>
  </bookViews>
  <sheets>
    <sheet name="Equipements" sheetId="10" r:id="rId1"/>
    <sheet name="Prestations " sheetId="11" r:id="rId2"/>
  </sheets>
  <definedNames>
    <definedName name="_xlnm.Print_Area" localSheetId="0">Equipements!$A$1:$M$44</definedName>
    <definedName name="_xlnm.Print_Area" localSheetId="1">'Prestations '!$A$1:$L$92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8" i="11" l="1"/>
  <c r="K88" i="11"/>
  <c r="S87" i="11"/>
  <c r="K87" i="11"/>
  <c r="K79" i="11"/>
  <c r="K78" i="11"/>
  <c r="T77" i="11"/>
  <c r="K77" i="11"/>
  <c r="T76" i="11"/>
  <c r="K76" i="11"/>
  <c r="T75" i="11"/>
  <c r="K75" i="11"/>
  <c r="S72" i="11"/>
  <c r="K72" i="11"/>
  <c r="S69" i="11"/>
  <c r="K69" i="11"/>
  <c r="S68" i="11"/>
  <c r="K68" i="11"/>
  <c r="S64" i="11"/>
  <c r="K64" i="11"/>
  <c r="S62" i="11"/>
  <c r="K62" i="11"/>
  <c r="S59" i="11"/>
  <c r="K59" i="11"/>
  <c r="S58" i="11"/>
  <c r="N58" i="11"/>
  <c r="K58" i="11"/>
  <c r="S57" i="11"/>
  <c r="N57" i="11"/>
  <c r="K57" i="11"/>
  <c r="S54" i="11"/>
  <c r="K54" i="11"/>
  <c r="K53" i="11"/>
  <c r="K52" i="11"/>
  <c r="S51" i="11"/>
  <c r="K51" i="11"/>
  <c r="K50" i="11"/>
  <c r="K49" i="11"/>
  <c r="S48" i="11"/>
  <c r="K48" i="11"/>
  <c r="S47" i="11"/>
  <c r="K47" i="11"/>
  <c r="S44" i="11"/>
  <c r="K44" i="11"/>
  <c r="S43" i="11"/>
  <c r="K43" i="11"/>
  <c r="K42" i="11"/>
  <c r="K41" i="11"/>
  <c r="S40" i="11"/>
  <c r="K40" i="11"/>
  <c r="S39" i="11"/>
  <c r="K39" i="11"/>
  <c r="S35" i="11"/>
  <c r="K35" i="11"/>
  <c r="K34" i="11"/>
  <c r="K33" i="11"/>
  <c r="K32" i="11"/>
  <c r="K31" i="11"/>
  <c r="K30" i="11"/>
  <c r="S29" i="11"/>
  <c r="S27" i="11"/>
  <c r="K27" i="11"/>
  <c r="K25" i="11"/>
  <c r="K24" i="11"/>
  <c r="K23" i="11"/>
  <c r="K22" i="11"/>
  <c r="S21" i="11"/>
  <c r="S17" i="11"/>
  <c r="K17" i="11"/>
  <c r="S16" i="11"/>
  <c r="K16" i="11"/>
  <c r="S15" i="11"/>
  <c r="N15" i="11"/>
  <c r="K15" i="11"/>
  <c r="S12" i="11"/>
  <c r="K12" i="11"/>
  <c r="S11" i="11"/>
  <c r="K11" i="11"/>
  <c r="C11" i="11"/>
  <c r="C43" i="11" s="1"/>
  <c r="B11" i="11"/>
  <c r="B43" i="11" s="1"/>
  <c r="N43" i="11" s="1"/>
  <c r="A11" i="11"/>
  <c r="A34" i="11" s="1"/>
  <c r="S10" i="11"/>
  <c r="K10" i="11"/>
  <c r="C10" i="11"/>
  <c r="C42" i="11" s="1"/>
  <c r="B10" i="11"/>
  <c r="B33" i="11" s="1"/>
  <c r="N33" i="11" s="1"/>
  <c r="A10" i="11"/>
  <c r="A42" i="11" s="1"/>
  <c r="S9" i="11"/>
  <c r="K9" i="11"/>
  <c r="C9" i="11"/>
  <c r="C41" i="11" s="1"/>
  <c r="B9" i="11"/>
  <c r="B41" i="11" s="1"/>
  <c r="N41" i="11" s="1"/>
  <c r="A9" i="11"/>
  <c r="A41" i="11" s="1"/>
  <c r="S8" i="11"/>
  <c r="K8" i="11"/>
  <c r="C8" i="11"/>
  <c r="C40" i="11" s="1"/>
  <c r="B8" i="11"/>
  <c r="B31" i="11" s="1"/>
  <c r="N31" i="11" s="1"/>
  <c r="A8" i="11"/>
  <c r="A23" i="11" s="1"/>
  <c r="S7" i="11"/>
  <c r="K7" i="11"/>
  <c r="C7" i="11"/>
  <c r="C22" i="11" s="1"/>
  <c r="B7" i="11"/>
  <c r="B30" i="11" s="1"/>
  <c r="N30" i="11" s="1"/>
  <c r="A7" i="11"/>
  <c r="A22" i="11" s="1"/>
  <c r="L3" i="11"/>
  <c r="K3" i="11"/>
  <c r="J3" i="11"/>
  <c r="I3" i="11"/>
  <c r="G3" i="11"/>
  <c r="F3" i="11"/>
  <c r="E3" i="11"/>
  <c r="C3" i="11"/>
  <c r="B3" i="11"/>
  <c r="A3" i="11"/>
  <c r="L2" i="11"/>
  <c r="J2" i="11"/>
  <c r="H2" i="11"/>
  <c r="G2" i="11"/>
  <c r="F2" i="11"/>
  <c r="E2" i="11"/>
  <c r="C2" i="11"/>
  <c r="B2" i="11"/>
  <c r="A2" i="11"/>
  <c r="L1" i="11"/>
  <c r="K1" i="11"/>
  <c r="J1" i="11"/>
  <c r="I1" i="11"/>
  <c r="H1" i="11"/>
  <c r="G1" i="11"/>
  <c r="F1" i="11"/>
  <c r="E1" i="11"/>
  <c r="C1" i="11"/>
  <c r="B1" i="11"/>
  <c r="A1" i="11"/>
  <c r="S43" i="10"/>
  <c r="S42" i="10"/>
  <c r="K33" i="10"/>
  <c r="K32" i="10"/>
  <c r="T31" i="10"/>
  <c r="K31" i="10"/>
  <c r="T30" i="10"/>
  <c r="K30" i="10"/>
  <c r="T29" i="10"/>
  <c r="K29" i="10"/>
  <c r="S26" i="10"/>
  <c r="K26" i="10"/>
  <c r="S23" i="10"/>
  <c r="K23" i="10"/>
  <c r="S22" i="10"/>
  <c r="K22" i="10"/>
  <c r="S21" i="10"/>
  <c r="O21" i="10"/>
  <c r="K21" i="10"/>
  <c r="S20" i="10"/>
  <c r="K20" i="10"/>
  <c r="S19" i="10"/>
  <c r="O19" i="10"/>
  <c r="K19" i="10"/>
  <c r="S16" i="10"/>
  <c r="K16" i="10"/>
  <c r="S15" i="10"/>
  <c r="K15" i="10"/>
  <c r="S14" i="10"/>
  <c r="K14" i="10"/>
  <c r="S13" i="10"/>
  <c r="O13" i="10"/>
  <c r="K13" i="10"/>
  <c r="S10" i="10"/>
  <c r="O10" i="10"/>
  <c r="K10" i="10"/>
  <c r="S9" i="10"/>
  <c r="O9" i="10"/>
  <c r="K9" i="10"/>
  <c r="S8" i="10"/>
  <c r="O8" i="10"/>
  <c r="K8" i="10"/>
  <c r="S7" i="10"/>
  <c r="O7" i="10"/>
  <c r="K7" i="10"/>
  <c r="S6" i="10"/>
  <c r="O6" i="10"/>
  <c r="K6" i="10"/>
  <c r="N9" i="11" l="1"/>
  <c r="B25" i="11"/>
  <c r="N25" i="11" s="1"/>
  <c r="A33" i="11"/>
  <c r="C33" i="11"/>
  <c r="B34" i="11"/>
  <c r="N34" i="11" s="1"/>
  <c r="C23" i="11"/>
  <c r="C31" i="11"/>
  <c r="C34" i="11"/>
  <c r="N10" i="11"/>
  <c r="A26" i="11"/>
  <c r="A32" i="11"/>
  <c r="B23" i="11"/>
  <c r="N23" i="11" s="1"/>
  <c r="B42" i="11"/>
  <c r="N42" i="11" s="1"/>
  <c r="B39" i="11"/>
  <c r="N39" i="11" s="1"/>
  <c r="A30" i="11"/>
  <c r="C30" i="11"/>
  <c r="C39" i="11"/>
  <c r="A43" i="11"/>
  <c r="O20" i="10"/>
  <c r="O22" i="10"/>
  <c r="N8" i="11"/>
  <c r="A24" i="11"/>
  <c r="C25" i="11"/>
  <c r="K26" i="11"/>
  <c r="B32" i="11"/>
  <c r="N32" i="11" s="1"/>
  <c r="B22" i="11"/>
  <c r="N22" i="11" s="1"/>
  <c r="B24" i="11"/>
  <c r="N24" i="11" s="1"/>
  <c r="C32" i="11"/>
  <c r="A40" i="11"/>
  <c r="N7" i="11"/>
  <c r="N11" i="11"/>
  <c r="C24" i="11"/>
  <c r="A31" i="11"/>
  <c r="B40" i="11"/>
  <c r="N40" i="11" s="1"/>
  <c r="A39" i="11"/>
  <c r="B26" i="11"/>
  <c r="N26" i="11" s="1"/>
  <c r="A25" i="11"/>
  <c r="C26" i="11"/>
  <c r="O4" i="10" l="1"/>
  <c r="N4" i="11"/>
</calcChain>
</file>

<file path=xl/sharedStrings.xml><?xml version="1.0" encoding="utf-8"?>
<sst xmlns="http://schemas.openxmlformats.org/spreadsheetml/2006/main" count="286" uniqueCount="111">
  <si>
    <t>Référence</t>
  </si>
  <si>
    <t>Désignation</t>
  </si>
  <si>
    <t>Offre</t>
  </si>
  <si>
    <t>TVA (%)</t>
  </si>
  <si>
    <t>%</t>
  </si>
  <si>
    <t>€HT</t>
  </si>
  <si>
    <t>Texte</t>
  </si>
  <si>
    <t>€TTC</t>
  </si>
  <si>
    <t>Précisions utiles à la compréhension de l'offre</t>
  </si>
  <si>
    <t>Nuitée</t>
  </si>
  <si>
    <t>Repas</t>
  </si>
  <si>
    <t>Offre obligatoire</t>
  </si>
  <si>
    <t>Type d'offre</t>
  </si>
  <si>
    <t>Autres prestations de service</t>
  </si>
  <si>
    <t>PUTTC Métropole hors Corse
FCA DROM COM &amp; Corse</t>
  </si>
  <si>
    <t>Zone 1</t>
  </si>
  <si>
    <t>Zone 2</t>
  </si>
  <si>
    <t>Zone 3</t>
  </si>
  <si>
    <t>Zone 4</t>
  </si>
  <si>
    <t>Calcul automatique</t>
  </si>
  <si>
    <t>Nombre</t>
  </si>
  <si>
    <t>Besoin</t>
  </si>
  <si>
    <t>Forfaits d'installation d'un équipement</t>
  </si>
  <si>
    <t>Unité de prix</t>
  </si>
  <si>
    <t>PUHT UniHA Métropole
FCA DROM COM &amp; Corse</t>
  </si>
  <si>
    <t>Formations complémentaires</t>
  </si>
  <si>
    <t>Accessoires et options matérielles</t>
  </si>
  <si>
    <t>A préciser</t>
  </si>
  <si>
    <t>imposée</t>
  </si>
  <si>
    <t>Forfaits de qualification QI et QO</t>
  </si>
  <si>
    <t>REVISION TARIFAIRE</t>
  </si>
  <si>
    <r>
      <rPr>
        <sz val="20"/>
        <color theme="1"/>
        <rFont val="Arial"/>
        <family val="2"/>
      </rPr>
      <t>ACTUEL</t>
    </r>
    <r>
      <rPr>
        <sz val="12"/>
        <color theme="1"/>
        <rFont val="Arial"/>
        <family val="2"/>
      </rPr>
      <t xml:space="preserve">
PUHT UniHA Métropole
FCA DROM COM &amp; Corse</t>
    </r>
  </si>
  <si>
    <t>% de révision tarifaire</t>
  </si>
  <si>
    <t>Taux horaire jours ouvrés</t>
  </si>
  <si>
    <t>Taux horaire weekend et jours fériés</t>
  </si>
  <si>
    <r>
      <rPr>
        <sz val="20"/>
        <color theme="1"/>
        <rFont val="Arial"/>
        <family val="2"/>
      </rPr>
      <t>FUTUR</t>
    </r>
    <r>
      <rPr>
        <sz val="12"/>
        <color theme="1"/>
        <rFont val="Arial"/>
        <family val="2"/>
      </rPr>
      <t xml:space="preserve">
PUHT UniHA Métropole
FCA DROM COM &amp; Corse</t>
    </r>
  </si>
  <si>
    <t>COLONNE i</t>
  </si>
  <si>
    <t>A REPORTER COLONNE I</t>
  </si>
  <si>
    <t>Baisse (-%)</t>
  </si>
  <si>
    <t>Hausse (+%)</t>
  </si>
  <si>
    <t>OFFRE VALORISEE
OFFRE OBLIGATOIRE</t>
  </si>
  <si>
    <t>VALORISATION DE L'OFFRE</t>
  </si>
  <si>
    <t>Offre facultative</t>
  </si>
  <si>
    <t>Insérez des lignes supplémentaires pour des remises additionnelles</t>
  </si>
  <si>
    <t>Insérez des lignes supplémentaires pour des prestations complémentaires en rapport avec l'objet du marché</t>
  </si>
  <si>
    <t>Insérez des lignes supplémentaires pour des prestations complémentaires en rapport avec l'installation d'un équipement</t>
  </si>
  <si>
    <t>Insérez des lignes supplémentaires pour des prestations de QI &amp; QO</t>
  </si>
  <si>
    <t>Insérez des lignes supplémentaires pour des prestations complémentaires en rapport avec la maintenance préventive</t>
  </si>
  <si>
    <t>Insérez des lignes supplémentaires pour des prestations complémentaires en rapport avec la maintenance curative</t>
  </si>
  <si>
    <t>Insérez des lignes supplémentaires pour des prestations complémentaires en rapport avec la formation</t>
  </si>
  <si>
    <t>€HT/accessoire ou option matérielle</t>
  </si>
  <si>
    <t>Insérez des lignes supplémentaires si nécessité de compléter la rubrique</t>
  </si>
  <si>
    <t>COLONNE I</t>
  </si>
  <si>
    <t>Insérez des lignes supplémentaires pour obtenir une liste exhaustive de pièces détachées nécessaires à toute maintenance d'équipement</t>
  </si>
  <si>
    <t>Insérez des lignes supplémentaires pour compléter l'offre de remises additionnelles</t>
  </si>
  <si>
    <t>Délai</t>
  </si>
  <si>
    <t>€HT/forfait</t>
  </si>
  <si>
    <t>Equipements</t>
  </si>
  <si>
    <t>QI</t>
  </si>
  <si>
    <t>€HT/QI</t>
  </si>
  <si>
    <t>€HT/QO</t>
  </si>
  <si>
    <t>€HT/an</t>
  </si>
  <si>
    <t>Forfaits formation</t>
  </si>
  <si>
    <t>Forfait pour la formation initiale des utilisateurs accompagnement à la mise en service</t>
  </si>
  <si>
    <t xml:space="preserve">Forfait pour la formation continue des utilisateurs </t>
  </si>
  <si>
    <t xml:space="preserve">Forfait pour la formation technique à la maintenance partagée de niveau 1 </t>
  </si>
  <si>
    <t xml:space="preserve">Forfait pour la formation technique à la maintenance partagée de niveau 2 </t>
  </si>
  <si>
    <t>Q0</t>
  </si>
  <si>
    <t>Insérez des lignes supplémentaires pour le prêt d'autres équipements</t>
  </si>
  <si>
    <t>€HT/soudeuse</t>
  </si>
  <si>
    <t>Porte-rouleaux, dérouleurs &amp; supports de gaines</t>
  </si>
  <si>
    <t>Option de livraison Corse &amp; DROM TOM
en €HT et/ou en %</t>
  </si>
  <si>
    <t>Insérez des lignes supplémentaires pour offrir les accessoires utiles au fonctionnement optimal d'un équipement en rapport avec les accessoires specifiques aux équipements objet du marché</t>
  </si>
  <si>
    <t>Insérez des lignes supplémentaires pour offrir les accessoires utiles au fonctionnement optimal d'un équipement en rapport avec les accessoires specifiques aux aux équipements objet du marché</t>
  </si>
  <si>
    <t>Déplacements &amp; Surcoûts - Métropole, Corse, DROM TOM en €HT et/ou %</t>
  </si>
  <si>
    <t>Définir la zone couverte</t>
  </si>
  <si>
    <t>Thermosoudeuses
Lot 2</t>
  </si>
  <si>
    <r>
      <t xml:space="preserve">Qualification d'équipements à l'installation QI et opérationnelle QO </t>
    </r>
    <r>
      <rPr>
        <sz val="20"/>
        <color rgb="FFFF0000"/>
        <rFont val="Arial"/>
        <family val="2"/>
      </rPr>
      <t xml:space="preserve">                            
</t>
    </r>
    <r>
      <rPr>
        <sz val="28"/>
        <color rgb="FF0070C0"/>
        <rFont val="Arial"/>
        <family val="2"/>
      </rPr>
      <t>hors déplacements</t>
    </r>
    <r>
      <rPr>
        <sz val="14"/>
        <color rgb="FF0070C0"/>
        <rFont val="Arial"/>
        <family val="2"/>
      </rPr>
      <t xml:space="preserve">
Qualification des performances QP </t>
    </r>
    <r>
      <rPr>
        <b/>
        <sz val="14"/>
        <color rgb="FF0070C0"/>
        <rFont val="Arial"/>
        <family val="2"/>
      </rPr>
      <t>exclue du marché</t>
    </r>
    <r>
      <rPr>
        <sz val="14"/>
        <color theme="1"/>
        <rFont val="Arial"/>
        <family val="2"/>
      </rPr>
      <t xml:space="preserve">
Dès lors qu'une prestation est comprise dans le coût de l'équipement, ajoutez "Compris dans l'équipement" dans </t>
    </r>
    <r>
      <rPr>
        <sz val="14"/>
        <color rgb="FF0070C0"/>
        <rFont val="Arial"/>
        <family val="2"/>
      </rPr>
      <t>Précisions utiles à la compréhension de l'offre.</t>
    </r>
  </si>
  <si>
    <r>
      <t xml:space="preserve">Prestations d'installation et de mise en service
</t>
    </r>
    <r>
      <rPr>
        <sz val="26"/>
        <color rgb="FF0070C0"/>
        <rFont val="Arial"/>
        <family val="2"/>
      </rPr>
      <t>hors déplacements</t>
    </r>
    <r>
      <rPr>
        <sz val="36"/>
        <color theme="1"/>
        <rFont val="Arial"/>
        <family val="2"/>
      </rPr>
      <t xml:space="preserve">
</t>
    </r>
    <r>
      <rPr>
        <sz val="14"/>
        <color theme="1"/>
        <rFont val="Arial"/>
        <family val="2"/>
      </rPr>
      <t xml:space="preserve">Dès lors qu'une prestation est comprise dans le coût de l'équipement, ajoutez "Compris dans l'équipement" dans </t>
    </r>
    <r>
      <rPr>
        <sz val="14"/>
        <color rgb="FF0070C0"/>
        <rFont val="Arial"/>
        <family val="2"/>
      </rPr>
      <t>Précisions utiles à la compréhension de l'offre</t>
    </r>
    <r>
      <rPr>
        <sz val="14"/>
        <color theme="1"/>
        <rFont val="Arial"/>
        <family val="2"/>
      </rPr>
      <t>.</t>
    </r>
  </si>
  <si>
    <r>
      <t xml:space="preserve">Prestations de service complémentaires
</t>
    </r>
    <r>
      <rPr>
        <sz val="20"/>
        <color rgb="FF0070C0"/>
        <rFont val="Arial"/>
        <family val="2"/>
      </rPr>
      <t>hors déplacements</t>
    </r>
  </si>
  <si>
    <r>
      <t xml:space="preserve">Accessoires et options matérielles </t>
    </r>
    <r>
      <rPr>
        <b/>
        <sz val="20"/>
        <color theme="1"/>
        <rFont val="Arial"/>
        <family val="2"/>
      </rPr>
      <t>communs</t>
    </r>
    <r>
      <rPr>
        <sz val="20"/>
        <color theme="1"/>
        <rFont val="Arial"/>
        <family val="2"/>
      </rPr>
      <t xml:space="preserve"> aux équipements offerts</t>
    </r>
  </si>
  <si>
    <t>Volumétrie estimative sur la durée du marché
La volumétrie totale de l'offre facultative est limitée à 10% du montant estimatif du marché déterminé sur la base de la volumétrie estimative</t>
  </si>
  <si>
    <t>Soudeuse à défilement continu - Avec imprimante intégrée ou déportée - Modèle standard</t>
  </si>
  <si>
    <t>Soudeuse à défilement continu - Avec imprimante intégrée ou déportée - Modèle prémium/supérieur</t>
  </si>
  <si>
    <t>Soudeuse à impulsion - Modèle non normé EN 11607-2</t>
  </si>
  <si>
    <t>Soudeuse à impulsion, commande par pédale - Modèle normé EN 11607-2</t>
  </si>
  <si>
    <t>Soudeuse à défilement continu - Sans imprimante</t>
  </si>
  <si>
    <t>Imprimante</t>
  </si>
  <si>
    <t>Commande par pédale</t>
  </si>
  <si>
    <t>Dérouleur de gaines pour soudeuse à impulsion</t>
  </si>
  <si>
    <t>Dérouleur de gaines pour soudeuse à défilement continu</t>
  </si>
  <si>
    <t>Table de conditionnement pour soudeuse à défilement continu</t>
  </si>
  <si>
    <r>
      <t xml:space="preserve">Remises additionnelles
</t>
    </r>
    <r>
      <rPr>
        <sz val="20"/>
        <color theme="1"/>
        <rFont val="Arial"/>
        <family val="2"/>
      </rPr>
      <t>ex.: remises quantitatives, poursuite d'acquisition, échéancier/cadencier</t>
    </r>
  </si>
  <si>
    <t>€HT/heure</t>
  </si>
  <si>
    <t>Prêt d'une soudeuse à impulsion</t>
  </si>
  <si>
    <t>Soudeuse à défilement continu</t>
  </si>
  <si>
    <t>Consommables, pièces détachées &amp; kits de maintenance</t>
  </si>
  <si>
    <t>€HT/pièce</t>
  </si>
  <si>
    <t>Prêt d'équipement - Dépannage, travaux, période de transition</t>
  </si>
  <si>
    <t>10 ans</t>
  </si>
  <si>
    <t xml:space="preserve">Table de conditionnement pour soudeuse à impulsion </t>
  </si>
  <si>
    <r>
      <t xml:space="preserve">Maintenance 
</t>
    </r>
    <r>
      <rPr>
        <b/>
        <sz val="36"/>
        <color rgb="FF0070C0"/>
        <rFont val="Arial"/>
        <family val="2"/>
      </rPr>
      <t xml:space="preserve">Maintenance sur site ou en atelier, OBLIGATOIREMENT hors déplacements et hors prêt d'équipement </t>
    </r>
  </si>
  <si>
    <r>
      <t>Contrat</t>
    </r>
    <r>
      <rPr>
        <b/>
        <sz val="20"/>
        <color theme="1"/>
        <rFont val="Arial"/>
        <family val="2"/>
      </rPr>
      <t>s</t>
    </r>
    <r>
      <rPr>
        <sz val="20"/>
        <color theme="1"/>
        <rFont val="Arial"/>
        <family val="2"/>
      </rPr>
      <t xml:space="preserve"> de maintenance préventive annuelle ou coût maximum des contrats de maintenance annuelle établis sur devis</t>
    </r>
  </si>
  <si>
    <r>
      <t>Contrat</t>
    </r>
    <r>
      <rPr>
        <b/>
        <sz val="20"/>
        <color theme="1"/>
        <rFont val="Arial"/>
        <family val="2"/>
      </rPr>
      <t>s</t>
    </r>
    <r>
      <rPr>
        <sz val="20"/>
        <color theme="1"/>
        <rFont val="Arial"/>
        <family val="2"/>
      </rPr>
      <t xml:space="preserve"> de maintenance partagée annuelle ou coût maximum des contrats de maintenance annuelle établis sur devis </t>
    </r>
  </si>
  <si>
    <t>Maintenance curative</t>
  </si>
  <si>
    <r>
      <t xml:space="preserve">Remises additionnelles
</t>
    </r>
    <r>
      <rPr>
        <sz val="20"/>
        <color theme="1"/>
        <rFont val="Arial"/>
        <family val="2"/>
      </rPr>
      <t xml:space="preserve">exemple: </t>
    </r>
    <r>
      <rPr>
        <sz val="20"/>
        <color rgb="FF0070C0"/>
        <rFont val="Arial"/>
        <family val="2"/>
      </rPr>
      <t xml:space="preserve">à l'occasion de prestations groupées in situ, de prestations de </t>
    </r>
    <r>
      <rPr>
        <b/>
        <sz val="20"/>
        <color rgb="FF0070C0"/>
        <rFont val="Arial"/>
        <family val="2"/>
      </rPr>
      <t>maintenance en atelier ex-situ</t>
    </r>
    <r>
      <rPr>
        <sz val="20"/>
        <color theme="1"/>
        <rFont val="Arial"/>
        <family val="2"/>
      </rPr>
      <t>, ...</t>
    </r>
  </si>
  <si>
    <t>Soudeuse à défilement continu - Sans impression sur sachet - Modèle normé EN 11607-2</t>
  </si>
  <si>
    <t>Soudeuse à défilement continu - Avec impression sur sachet- Modèle standard - Modèle normé EN 11607-2</t>
  </si>
  <si>
    <t>Soudeuse à défilement continu - Avec impression sur sachet - Modèle prémium/supérieur - Modèle normé EN 11607-2</t>
  </si>
  <si>
    <t>Equipement de fabrication automatique de sachets - Modèle normé EN 11607-2</t>
  </si>
  <si>
    <r>
      <rPr>
        <b/>
        <sz val="12"/>
        <color theme="1"/>
        <rFont val="Arial"/>
        <family val="2"/>
      </rPr>
      <t>Configuration précise de l'équipement</t>
    </r>
    <r>
      <rPr>
        <sz val="12"/>
        <color theme="1"/>
        <rFont val="Arial"/>
        <family val="2"/>
      </rPr>
      <t xml:space="preserve">
Description &amp; composition précises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</si>
</sst>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&quot; €HT&quot;"/>
    <numFmt numFmtId="165" formatCode="#,##0.00&quot; €TTC&quot;"/>
    <numFmt numFmtId="166" formatCode="#,##0&quot; heures&quot;"/>
    <numFmt numFmtId="167" formatCode="#,##0&quot; prêts&quot;"/>
    <numFmt numFmtId="168" formatCode="_-* #,##0_-;\-* #,##0_-;_-* &quot;-&quot;??_-;_-@_-"/>
    <numFmt numFmtId="169" formatCode="#,##0&quot; soudeuses&quot;"/>
    <numFmt numFmtId="170" formatCode="#,##0_ ;\-#,##0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36"/>
      <color theme="1"/>
      <name val="Arial"/>
      <family val="2"/>
    </font>
    <font>
      <sz val="20"/>
      <color theme="1"/>
      <name val="Arial"/>
      <family val="2"/>
    </font>
    <font>
      <sz val="36"/>
      <name val="Arial"/>
      <family val="2"/>
    </font>
    <font>
      <sz val="12"/>
      <color rgb="FFFF0000"/>
      <name val="Arial"/>
      <family val="2"/>
    </font>
    <font>
      <sz val="20"/>
      <color rgb="FFFF0000"/>
      <name val="Arial"/>
      <family val="2"/>
    </font>
    <font>
      <sz val="16"/>
      <color theme="1"/>
      <name val="Arial"/>
      <family val="2"/>
    </font>
    <font>
      <b/>
      <sz val="20"/>
      <color theme="1"/>
      <name val="Arial"/>
      <family val="2"/>
    </font>
    <font>
      <sz val="26"/>
      <color rgb="FF0070C0"/>
      <name val="Arial"/>
      <family val="2"/>
    </font>
    <font>
      <sz val="28"/>
      <color rgb="FF0070C0"/>
      <name val="Arial"/>
      <family val="2"/>
    </font>
    <font>
      <sz val="14"/>
      <color rgb="FF0070C0"/>
      <name val="Arial"/>
      <family val="2"/>
    </font>
    <font>
      <b/>
      <sz val="14"/>
      <color rgb="FF0070C0"/>
      <name val="Arial"/>
      <family val="2"/>
    </font>
    <font>
      <sz val="14"/>
      <color theme="1"/>
      <name val="Arial"/>
      <family val="2"/>
    </font>
    <font>
      <b/>
      <sz val="20"/>
      <color rgb="FF0070C0"/>
      <name val="Arial"/>
      <family val="2"/>
    </font>
    <font>
      <sz val="20"/>
      <color rgb="FF0070C0"/>
      <name val="Arial"/>
      <family val="2"/>
    </font>
    <font>
      <b/>
      <sz val="36"/>
      <color rgb="FF0070C0"/>
      <name val="Arial"/>
      <family val="2"/>
    </font>
    <font>
      <b/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3" fillId="3" borderId="0" xfId="0" applyFont="1" applyFill="1" applyAlignment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9" fontId="3" fillId="2" borderId="0" xfId="0" applyNumberFormat="1" applyFont="1" applyFill="1" applyAlignment="1">
      <alignment vertical="center"/>
    </xf>
    <xf numFmtId="0" fontId="3" fillId="2" borderId="0" xfId="0" applyFont="1" applyFill="1"/>
    <xf numFmtId="0" fontId="6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/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8" fillId="2" borderId="0" xfId="0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0" fontId="3" fillId="0" borderId="1" xfId="4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9" fontId="3" fillId="3" borderId="1" xfId="4" applyFont="1" applyFill="1" applyBorder="1" applyAlignment="1">
      <alignment horizontal="center" vertical="center"/>
    </xf>
    <xf numFmtId="9" fontId="3" fillId="2" borderId="0" xfId="4" applyFont="1" applyFill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167" fontId="3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0" fontId="6" fillId="8" borderId="2" xfId="0" applyFont="1" applyFill="1" applyBorder="1" applyAlignment="1">
      <alignment horizontal="left" vertical="center" wrapText="1"/>
    </xf>
    <xf numFmtId="0" fontId="3" fillId="8" borderId="0" xfId="0" applyFont="1" applyFill="1" applyAlignment="1">
      <alignment horizontal="center" vertical="center"/>
    </xf>
    <xf numFmtId="0" fontId="3" fillId="8" borderId="0" xfId="0" applyFont="1" applyFill="1" applyAlignment="1">
      <alignment vertical="center"/>
    </xf>
    <xf numFmtId="164" fontId="3" fillId="8" borderId="0" xfId="0" applyNumberFormat="1" applyFont="1" applyFill="1" applyAlignment="1">
      <alignment horizontal="center" vertical="center"/>
    </xf>
    <xf numFmtId="165" fontId="3" fillId="8" borderId="0" xfId="0" applyNumberFormat="1" applyFont="1" applyFill="1" applyAlignment="1">
      <alignment vertical="center"/>
    </xf>
    <xf numFmtId="0" fontId="3" fillId="8" borderId="0" xfId="0" applyFont="1" applyFill="1"/>
    <xf numFmtId="0" fontId="3" fillId="8" borderId="1" xfId="0" applyFont="1" applyFill="1" applyBorder="1" applyAlignment="1">
      <alignment horizontal="left" vertical="center" wrapText="1"/>
    </xf>
    <xf numFmtId="168" fontId="3" fillId="8" borderId="1" xfId="5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0" fontId="3" fillId="8" borderId="1" xfId="0" applyNumberFormat="1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9" fontId="3" fillId="8" borderId="1" xfId="4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3" fillId="3" borderId="0" xfId="0" applyNumberFormat="1" applyFont="1" applyFill="1" applyAlignment="1">
      <alignment horizontal="center" vertical="center"/>
    </xf>
    <xf numFmtId="43" fontId="3" fillId="2" borderId="0" xfId="5" applyFont="1" applyFill="1" applyAlignment="1">
      <alignment horizontal="center" vertical="center"/>
    </xf>
    <xf numFmtId="1" fontId="3" fillId="4" borderId="2" xfId="0" applyNumberFormat="1" applyFont="1" applyFill="1" applyBorder="1" applyAlignment="1">
      <alignment horizontal="center" vertical="center" wrapText="1"/>
    </xf>
    <xf numFmtId="169" fontId="3" fillId="9" borderId="2" xfId="0" applyNumberFormat="1" applyFont="1" applyFill="1" applyBorder="1" applyAlignment="1">
      <alignment horizontal="center" vertical="center" wrapText="1"/>
    </xf>
    <xf numFmtId="1" fontId="3" fillId="9" borderId="2" xfId="0" applyNumberFormat="1" applyFont="1" applyFill="1" applyBorder="1" applyAlignment="1">
      <alignment horizontal="center" vertical="center" wrapText="1"/>
    </xf>
    <xf numFmtId="166" fontId="3" fillId="9" borderId="1" xfId="0" applyNumberFormat="1" applyFont="1" applyFill="1" applyBorder="1" applyAlignment="1">
      <alignment horizontal="center" vertical="center" wrapText="1"/>
    </xf>
    <xf numFmtId="169" fontId="3" fillId="8" borderId="2" xfId="0" applyNumberFormat="1" applyFont="1" applyFill="1" applyBorder="1" applyAlignment="1">
      <alignment horizontal="center" vertical="center" wrapText="1"/>
    </xf>
    <xf numFmtId="170" fontId="3" fillId="4" borderId="1" xfId="5" applyNumberFormat="1" applyFont="1" applyFill="1" applyBorder="1" applyAlignment="1">
      <alignment horizontal="center" vertical="center"/>
    </xf>
    <xf numFmtId="169" fontId="3" fillId="2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" fontId="3" fillId="9" borderId="1" xfId="0" applyNumberFormat="1" applyFont="1" applyFill="1" applyBorder="1" applyAlignment="1">
      <alignment horizontal="center" vertical="center" wrapText="1"/>
    </xf>
    <xf numFmtId="169" fontId="3" fillId="8" borderId="1" xfId="0" applyNumberFormat="1" applyFont="1" applyFill="1" applyBorder="1" applyAlignment="1">
      <alignment horizontal="center" vertical="center" wrapText="1"/>
    </xf>
    <xf numFmtId="9" fontId="3" fillId="2" borderId="0" xfId="0" applyNumberFormat="1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6">
    <cellStyle name="Milliers" xfId="5" builtinId="3"/>
    <cellStyle name="Normal" xfId="0" builtinId="0"/>
    <cellStyle name="Normal 10" xfId="3" xr:uid="{4C74B937-764E-401D-AAA1-935B071FC97B}"/>
    <cellStyle name="Normal 2 4" xfId="2" xr:uid="{2A14C790-CD54-4D92-B1DF-8DD946CAF48A}"/>
    <cellStyle name="Normal 6" xfId="1" xr:uid="{1A19E0F5-2AE7-4205-99BE-2B95C9D51488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2</xdr:col>
      <xdr:colOff>1249878</xdr:colOff>
      <xdr:row>86</xdr:row>
      <xdr:rowOff>95004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3ED2ECA7-A494-4DA1-9D00-884430681FD3}"/>
            </a:ext>
          </a:extLst>
        </xdr:cNvPr>
        <xdr:cNvSpPr txBox="1"/>
      </xdr:nvSpPr>
      <xdr:spPr>
        <a:xfrm>
          <a:off x="0" y="27607260"/>
          <a:ext cx="10523418" cy="7524504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RAPPEL du</a:t>
          </a:r>
          <a:r>
            <a:rPr lang="fr-FR" sz="1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RC</a:t>
          </a:r>
        </a:p>
        <a:p>
          <a:pPr>
            <a:lnSpc>
              <a:spcPct val="115000"/>
            </a:lnSpc>
            <a:spcBef>
              <a:spcPts val="500"/>
            </a:spcBef>
            <a:spcAft>
              <a:spcPts val="1000"/>
            </a:spcAft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Seules les cellules sur fond blanc sont accessibles aux candidats.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Bef>
              <a:spcPts val="500"/>
            </a:spcBef>
            <a:spcAft>
              <a:spcPts val="1000"/>
            </a:spcAft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Tout autre document que le BPU, par exemple un tarif annexe, est à exclure.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Bef>
              <a:spcPts val="500"/>
            </a:spcBef>
            <a:spcAft>
              <a:spcPts val="1000"/>
            </a:spcAft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Il est attendu d’un candidat :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De désigner précisément l’offre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D’indiquer sa référence/codification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De décrire l’offre et sa composition de façon </a:t>
          </a:r>
          <a:r>
            <a:rPr lang="fr-FR" sz="1800" b="1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explicite</a:t>
          </a: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, sans erreur possible d’interprétation ou de confusion. </a:t>
          </a: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Lorsque l’unité de prix n’est pas fixée, la définir exactement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Le prix UniHA dans l’unité de prix définie. les prix sont FCA DROM TOM &amp; Corse</a:t>
          </a:r>
          <a:r>
            <a:rPr lang="fr-FR" sz="14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pour les volet/onglet Equipements et Prestations. Ils sont de plus hors déplacements pour le volet/onglet Prestations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La TVA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342900" lvl="0" indent="-342900">
            <a:lnSpc>
              <a:spcPct val="115000"/>
            </a:lnSpc>
            <a:spcBef>
              <a:spcPts val="500"/>
            </a:spcBef>
            <a:spcAft>
              <a:spcPts val="1000"/>
            </a:spcAft>
            <a:buFont typeface="Symbol" panose="05050102010706020507" pitchFamily="18" charset="2"/>
            <a:buChar char=""/>
          </a:pPr>
          <a:r>
            <a:rPr lang="fr-FR" sz="1800"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Toutes les précisions utiles à la compréhension de l'offre</a:t>
          </a:r>
          <a:endParaRPr lang="fr-FR" sz="1400">
            <a:effectLst/>
            <a:latin typeface="Calibri" panose="020F05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fr-FR" sz="18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3F97D-E6AB-401C-9A9F-F898BA6540D6}">
  <dimension ref="A1:T44"/>
  <sheetViews>
    <sheetView showGridLines="0" view="pageBreakPreview" topLeftCell="A2" zoomScale="40" zoomScaleNormal="40" zoomScaleSheetLayoutView="40" workbookViewId="0">
      <selection activeCell="G17" sqref="G17"/>
    </sheetView>
  </sheetViews>
  <sheetFormatPr baseColWidth="10" defaultColWidth="11.5546875" defaultRowHeight="15" x14ac:dyDescent="0.25"/>
  <cols>
    <col min="1" max="1" width="96.6640625" style="1" customWidth="1"/>
    <col min="2" max="2" width="38.5546875" style="1" customWidth="1"/>
    <col min="3" max="3" width="27.109375" style="1" customWidth="1"/>
    <col min="4" max="4" width="7.6640625" style="14" customWidth="1"/>
    <col min="5" max="5" width="25.6640625" style="1" customWidth="1"/>
    <col min="6" max="6" width="12.33203125" style="1" customWidth="1"/>
    <col min="7" max="7" width="33.88671875" style="1" customWidth="1"/>
    <col min="8" max="8" width="40.33203125" style="1" customWidth="1"/>
    <col min="9" max="9" width="38.33203125" style="26" customWidth="1"/>
    <col min="10" max="10" width="11.5546875" style="1"/>
    <col min="11" max="12" width="27.33203125" style="32" customWidth="1"/>
    <col min="13" max="13" width="54.109375" style="1" customWidth="1"/>
    <col min="14" max="14" width="11.5546875" style="1"/>
    <col min="15" max="15" width="56.5546875" style="1" customWidth="1"/>
    <col min="16" max="16" width="11.5546875" style="1"/>
    <col min="17" max="17" width="33.33203125" style="1" customWidth="1"/>
    <col min="18" max="18" width="28.33203125" style="1" customWidth="1"/>
    <col min="19" max="19" width="27.88671875" style="1" customWidth="1"/>
    <col min="20" max="16384" width="11.5546875" style="1"/>
  </cols>
  <sheetData>
    <row r="1" spans="1:19" s="4" customFormat="1" ht="202.2" customHeight="1" x14ac:dyDescent="0.7">
      <c r="A1" s="84" t="s">
        <v>76</v>
      </c>
      <c r="B1" s="84"/>
      <c r="C1" s="84"/>
      <c r="D1" s="12"/>
      <c r="E1" s="85" t="s">
        <v>2</v>
      </c>
      <c r="F1" s="86"/>
      <c r="G1" s="86"/>
      <c r="H1" s="86"/>
      <c r="I1" s="86"/>
      <c r="J1" s="86"/>
      <c r="K1" s="86"/>
      <c r="L1" s="86"/>
      <c r="M1" s="87"/>
      <c r="O1" s="42" t="s">
        <v>41</v>
      </c>
      <c r="Q1" s="42" t="s">
        <v>30</v>
      </c>
    </row>
    <row r="2" spans="1:19" s="3" customFormat="1" ht="177.6" customHeight="1" x14ac:dyDescent="0.25">
      <c r="A2" s="7" t="s">
        <v>21</v>
      </c>
      <c r="B2" s="2" t="s">
        <v>81</v>
      </c>
      <c r="C2" s="2" t="s">
        <v>12</v>
      </c>
      <c r="D2" s="12"/>
      <c r="E2" s="2" t="s">
        <v>1</v>
      </c>
      <c r="F2" s="24" t="s">
        <v>0</v>
      </c>
      <c r="G2" s="2" t="s">
        <v>110</v>
      </c>
      <c r="H2" s="2" t="s">
        <v>23</v>
      </c>
      <c r="I2" s="31" t="s">
        <v>24</v>
      </c>
      <c r="J2" s="2" t="s">
        <v>3</v>
      </c>
      <c r="K2" s="27" t="s">
        <v>14</v>
      </c>
      <c r="L2" s="27" t="s">
        <v>55</v>
      </c>
      <c r="M2" s="2" t="s">
        <v>8</v>
      </c>
      <c r="O2" s="47" t="s">
        <v>40</v>
      </c>
      <c r="Q2" s="31" t="s">
        <v>31</v>
      </c>
      <c r="R2" s="31" t="s">
        <v>32</v>
      </c>
      <c r="S2" s="31" t="s">
        <v>35</v>
      </c>
    </row>
    <row r="3" spans="1:19" ht="93" customHeight="1" x14ac:dyDescent="0.25">
      <c r="A3" s="24" t="s">
        <v>6</v>
      </c>
      <c r="B3" s="24" t="s">
        <v>20</v>
      </c>
      <c r="C3" s="24" t="s">
        <v>6</v>
      </c>
      <c r="D3" s="8"/>
      <c r="E3" s="24" t="s">
        <v>6</v>
      </c>
      <c r="F3" s="24" t="s">
        <v>6</v>
      </c>
      <c r="G3" s="24" t="s">
        <v>6</v>
      </c>
      <c r="H3" s="2" t="s">
        <v>28</v>
      </c>
      <c r="I3" s="34" t="s">
        <v>5</v>
      </c>
      <c r="J3" s="24" t="s">
        <v>4</v>
      </c>
      <c r="K3" s="28" t="s">
        <v>7</v>
      </c>
      <c r="L3" s="28"/>
      <c r="M3" s="24" t="s">
        <v>6</v>
      </c>
      <c r="O3" s="34" t="s">
        <v>5</v>
      </c>
      <c r="Q3" s="34" t="s">
        <v>5</v>
      </c>
      <c r="R3" s="34" t="s">
        <v>4</v>
      </c>
      <c r="S3" s="34" t="s">
        <v>5</v>
      </c>
    </row>
    <row r="4" spans="1:19" s="14" customFormat="1" ht="22.2" customHeight="1" x14ac:dyDescent="0.25">
      <c r="A4" s="8"/>
      <c r="B4" s="8"/>
      <c r="C4" s="8"/>
      <c r="D4" s="8"/>
      <c r="E4" s="9"/>
      <c r="F4" s="9"/>
      <c r="G4" s="9"/>
      <c r="H4" s="9"/>
      <c r="I4" s="25"/>
      <c r="J4" s="9"/>
      <c r="K4" s="29"/>
      <c r="L4" s="29"/>
      <c r="M4" s="9"/>
      <c r="O4" s="34">
        <f>SUM(O6:O43)</f>
        <v>0</v>
      </c>
      <c r="Q4" s="25" t="s">
        <v>52</v>
      </c>
      <c r="R4" s="14" t="s">
        <v>39</v>
      </c>
      <c r="S4" s="25" t="s">
        <v>37</v>
      </c>
    </row>
    <row r="5" spans="1:19" ht="47.4" customHeight="1" x14ac:dyDescent="0.25">
      <c r="A5" s="88" t="s">
        <v>57</v>
      </c>
      <c r="B5" s="88"/>
      <c r="C5" s="88"/>
      <c r="D5" s="8"/>
      <c r="E5" s="8"/>
      <c r="F5" s="8"/>
      <c r="G5" s="8"/>
      <c r="H5" s="8"/>
      <c r="I5" s="25"/>
      <c r="J5" s="8"/>
      <c r="K5" s="33" t="s">
        <v>19</v>
      </c>
      <c r="L5" s="33"/>
      <c r="M5" s="8"/>
      <c r="N5" s="5"/>
      <c r="O5" s="25"/>
      <c r="Q5" s="25"/>
      <c r="R5" s="1" t="s">
        <v>38</v>
      </c>
      <c r="S5" s="25"/>
    </row>
    <row r="6" spans="1:19" ht="43.2" customHeight="1" x14ac:dyDescent="0.25">
      <c r="A6" s="22" t="s">
        <v>84</v>
      </c>
      <c r="B6" s="71">
        <v>8</v>
      </c>
      <c r="C6" s="50" t="s">
        <v>11</v>
      </c>
      <c r="D6" s="9"/>
      <c r="E6" s="20"/>
      <c r="F6" s="20"/>
      <c r="G6" s="20"/>
      <c r="H6" s="34" t="s">
        <v>69</v>
      </c>
      <c r="I6" s="23">
        <v>0</v>
      </c>
      <c r="J6" s="6">
        <v>0</v>
      </c>
      <c r="K6" s="28">
        <f>+I6*(1+J6)</f>
        <v>0</v>
      </c>
      <c r="L6" s="28"/>
      <c r="M6" s="21"/>
      <c r="O6" s="23">
        <f>I6*B6</f>
        <v>0</v>
      </c>
      <c r="Q6" s="23"/>
      <c r="R6" s="43"/>
      <c r="S6" s="23">
        <f>Q6*(1+R6)</f>
        <v>0</v>
      </c>
    </row>
    <row r="7" spans="1:19" ht="43.2" customHeight="1" x14ac:dyDescent="0.25">
      <c r="A7" s="22" t="s">
        <v>85</v>
      </c>
      <c r="B7" s="71">
        <v>32</v>
      </c>
      <c r="C7" s="50" t="s">
        <v>11</v>
      </c>
      <c r="D7" s="9"/>
      <c r="E7" s="20"/>
      <c r="F7" s="20"/>
      <c r="G7" s="20"/>
      <c r="H7" s="34" t="s">
        <v>69</v>
      </c>
      <c r="I7" s="23">
        <v>0</v>
      </c>
      <c r="J7" s="6">
        <v>0</v>
      </c>
      <c r="K7" s="28">
        <f>+I7*(1+J7)</f>
        <v>0</v>
      </c>
      <c r="L7" s="28"/>
      <c r="M7" s="21"/>
      <c r="O7" s="23">
        <f t="shared" ref="O7:O10" si="0">I7*B7</f>
        <v>0</v>
      </c>
      <c r="Q7" s="23"/>
      <c r="R7" s="43"/>
      <c r="S7" s="23">
        <f t="shared" ref="S7:S10" si="1">Q7*(1+R7)</f>
        <v>0</v>
      </c>
    </row>
    <row r="8" spans="1:19" ht="43.2" customHeight="1" x14ac:dyDescent="0.25">
      <c r="A8" s="22" t="s">
        <v>106</v>
      </c>
      <c r="B8" s="71">
        <v>80</v>
      </c>
      <c r="C8" s="50" t="s">
        <v>11</v>
      </c>
      <c r="D8" s="9"/>
      <c r="E8" s="20"/>
      <c r="F8" s="20"/>
      <c r="G8" s="20"/>
      <c r="H8" s="34" t="s">
        <v>69</v>
      </c>
      <c r="I8" s="23">
        <v>0</v>
      </c>
      <c r="J8" s="6">
        <v>0</v>
      </c>
      <c r="K8" s="28">
        <f t="shared" ref="K8:K10" si="2">+I8*(1+J8)</f>
        <v>0</v>
      </c>
      <c r="L8" s="28"/>
      <c r="M8" s="21"/>
      <c r="O8" s="23">
        <f t="shared" si="0"/>
        <v>0</v>
      </c>
      <c r="Q8" s="23"/>
      <c r="R8" s="43"/>
      <c r="S8" s="23">
        <f t="shared" si="1"/>
        <v>0</v>
      </c>
    </row>
    <row r="9" spans="1:19" ht="43.2" customHeight="1" x14ac:dyDescent="0.25">
      <c r="A9" s="22" t="s">
        <v>107</v>
      </c>
      <c r="B9" s="71">
        <v>60</v>
      </c>
      <c r="C9" s="50" t="s">
        <v>11</v>
      </c>
      <c r="D9" s="9"/>
      <c r="E9" s="20"/>
      <c r="F9" s="20"/>
      <c r="G9" s="20"/>
      <c r="H9" s="34" t="s">
        <v>69</v>
      </c>
      <c r="I9" s="23">
        <v>0</v>
      </c>
      <c r="J9" s="6">
        <v>0</v>
      </c>
      <c r="K9" s="28">
        <f t="shared" si="2"/>
        <v>0</v>
      </c>
      <c r="L9" s="28"/>
      <c r="M9" s="21"/>
      <c r="O9" s="23">
        <f t="shared" si="0"/>
        <v>0</v>
      </c>
      <c r="Q9" s="23"/>
      <c r="R9" s="43"/>
      <c r="S9" s="23">
        <f t="shared" si="1"/>
        <v>0</v>
      </c>
    </row>
    <row r="10" spans="1:19" ht="43.2" customHeight="1" x14ac:dyDescent="0.25">
      <c r="A10" s="22" t="s">
        <v>108</v>
      </c>
      <c r="B10" s="71">
        <v>60</v>
      </c>
      <c r="C10" s="50" t="s">
        <v>11</v>
      </c>
      <c r="D10" s="9"/>
      <c r="E10" s="20"/>
      <c r="F10" s="20"/>
      <c r="G10" s="20"/>
      <c r="H10" s="34" t="s">
        <v>69</v>
      </c>
      <c r="I10" s="23">
        <v>0</v>
      </c>
      <c r="J10" s="6">
        <v>0</v>
      </c>
      <c r="K10" s="28">
        <f t="shared" si="2"/>
        <v>0</v>
      </c>
      <c r="L10" s="28"/>
      <c r="M10" s="21"/>
      <c r="O10" s="23">
        <f t="shared" si="0"/>
        <v>0</v>
      </c>
      <c r="Q10" s="23"/>
      <c r="R10" s="43"/>
      <c r="S10" s="23">
        <f t="shared" si="1"/>
        <v>0</v>
      </c>
    </row>
    <row r="11" spans="1:19" s="14" customFormat="1" ht="92.4" customHeight="1" x14ac:dyDescent="0.25">
      <c r="A11" s="88" t="s">
        <v>26</v>
      </c>
      <c r="B11" s="88"/>
      <c r="C11" s="88"/>
      <c r="D11" s="9"/>
      <c r="E11" s="8"/>
      <c r="F11" s="8"/>
      <c r="G11" s="8"/>
      <c r="H11" s="8"/>
      <c r="I11" s="25"/>
      <c r="J11" s="8"/>
      <c r="K11" s="30"/>
      <c r="L11" s="30"/>
      <c r="M11" s="8"/>
      <c r="O11" s="25"/>
      <c r="Q11" s="25"/>
      <c r="R11" s="44"/>
      <c r="S11" s="25"/>
    </row>
    <row r="12" spans="1:19" ht="50.4" customHeight="1" x14ac:dyDescent="0.25">
      <c r="A12" s="67" t="s">
        <v>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9" ht="30" customHeight="1" x14ac:dyDescent="0.25">
      <c r="A13" s="22" t="s">
        <v>109</v>
      </c>
      <c r="B13" s="75">
        <v>10</v>
      </c>
      <c r="C13" s="50" t="s">
        <v>11</v>
      </c>
      <c r="D13" s="9"/>
      <c r="E13" s="20"/>
      <c r="F13" s="20"/>
      <c r="G13" s="20"/>
      <c r="H13" s="24" t="s">
        <v>50</v>
      </c>
      <c r="I13" s="23">
        <v>0</v>
      </c>
      <c r="J13" s="6">
        <v>0</v>
      </c>
      <c r="K13" s="28">
        <f t="shared" ref="K13:K23" si="3">+I13*(1+J13)</f>
        <v>0</v>
      </c>
      <c r="L13" s="28"/>
      <c r="M13" s="21"/>
      <c r="O13" s="23">
        <f>I13*B13</f>
        <v>0</v>
      </c>
      <c r="Q13" s="23"/>
      <c r="R13" s="43"/>
      <c r="S13" s="23">
        <f t="shared" ref="S13:S23" si="4">Q13*(1+R13)</f>
        <v>0</v>
      </c>
    </row>
    <row r="14" spans="1:19" ht="30" customHeight="1" x14ac:dyDescent="0.25">
      <c r="A14" s="16" t="s">
        <v>87</v>
      </c>
      <c r="B14" s="59"/>
      <c r="C14" s="49" t="s">
        <v>42</v>
      </c>
      <c r="D14" s="9"/>
      <c r="E14" s="20"/>
      <c r="F14" s="20"/>
      <c r="G14" s="20"/>
      <c r="H14" s="24" t="s">
        <v>50</v>
      </c>
      <c r="I14" s="23">
        <v>0</v>
      </c>
      <c r="J14" s="6">
        <v>0</v>
      </c>
      <c r="K14" s="28">
        <f t="shared" si="3"/>
        <v>0</v>
      </c>
      <c r="L14" s="28"/>
      <c r="M14" s="21"/>
      <c r="O14" s="23"/>
      <c r="Q14" s="23"/>
      <c r="R14" s="43"/>
      <c r="S14" s="23">
        <f t="shared" si="4"/>
        <v>0</v>
      </c>
    </row>
    <row r="15" spans="1:19" ht="30" customHeight="1" x14ac:dyDescent="0.25">
      <c r="A15" s="16" t="s">
        <v>88</v>
      </c>
      <c r="B15" s="59"/>
      <c r="C15" s="49" t="s">
        <v>42</v>
      </c>
      <c r="D15" s="9"/>
      <c r="E15" s="20"/>
      <c r="F15" s="20"/>
      <c r="G15" s="20"/>
      <c r="H15" s="24" t="s">
        <v>50</v>
      </c>
      <c r="I15" s="23">
        <v>0</v>
      </c>
      <c r="J15" s="6">
        <v>0</v>
      </c>
      <c r="K15" s="28">
        <f t="shared" si="3"/>
        <v>0</v>
      </c>
      <c r="L15" s="28"/>
      <c r="M15" s="21"/>
      <c r="O15" s="68"/>
      <c r="Q15" s="23"/>
      <c r="R15" s="43"/>
      <c r="S15" s="23">
        <f t="shared" si="4"/>
        <v>0</v>
      </c>
    </row>
    <row r="16" spans="1:19" ht="30" customHeight="1" x14ac:dyDescent="0.25">
      <c r="A16" s="16"/>
      <c r="B16" s="59"/>
      <c r="C16" s="49" t="s">
        <v>42</v>
      </c>
      <c r="D16" s="9"/>
      <c r="E16" s="20"/>
      <c r="F16" s="20"/>
      <c r="G16" s="20"/>
      <c r="H16" s="24" t="s">
        <v>50</v>
      </c>
      <c r="I16" s="23">
        <v>0</v>
      </c>
      <c r="J16" s="6">
        <v>0</v>
      </c>
      <c r="K16" s="28">
        <f t="shared" si="3"/>
        <v>0</v>
      </c>
      <c r="L16" s="28"/>
      <c r="M16" s="21"/>
      <c r="O16" s="68"/>
      <c r="Q16" s="23"/>
      <c r="R16" s="43"/>
      <c r="S16" s="23">
        <f t="shared" si="4"/>
        <v>0</v>
      </c>
    </row>
    <row r="17" spans="1:20" ht="68.400000000000006" customHeight="1" x14ac:dyDescent="0.25">
      <c r="A17" s="19" t="s">
        <v>72</v>
      </c>
      <c r="B17" s="76"/>
      <c r="C17" s="77"/>
      <c r="D17" s="9"/>
      <c r="E17" s="9"/>
      <c r="F17" s="9"/>
      <c r="G17" s="9"/>
      <c r="H17" s="9"/>
      <c r="I17" s="9"/>
      <c r="J17" s="9"/>
      <c r="K17" s="9"/>
      <c r="L17" s="9"/>
      <c r="M17" s="9"/>
      <c r="O17" s="9"/>
      <c r="Q17" s="9"/>
      <c r="R17" s="44"/>
      <c r="S17" s="9"/>
    </row>
    <row r="18" spans="1:20" ht="30" customHeight="1" x14ac:dyDescent="0.25">
      <c r="A18" s="67" t="s">
        <v>70</v>
      </c>
      <c r="B18" s="51"/>
      <c r="C18" s="51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20" ht="30" customHeight="1" x14ac:dyDescent="0.25">
      <c r="A19" s="16" t="s">
        <v>89</v>
      </c>
      <c r="B19" s="75">
        <v>20</v>
      </c>
      <c r="C19" s="50" t="s">
        <v>11</v>
      </c>
      <c r="D19" s="80"/>
      <c r="E19" s="20"/>
      <c r="F19" s="20"/>
      <c r="G19" s="20"/>
      <c r="H19" s="24" t="s">
        <v>50</v>
      </c>
      <c r="I19" s="23">
        <v>0</v>
      </c>
      <c r="J19" s="6">
        <v>0</v>
      </c>
      <c r="K19" s="28">
        <f t="shared" si="3"/>
        <v>0</v>
      </c>
      <c r="L19" s="28"/>
      <c r="M19" s="21"/>
      <c r="O19" s="23">
        <f>I19*B19</f>
        <v>0</v>
      </c>
      <c r="Q19" s="23"/>
      <c r="R19" s="43"/>
      <c r="S19" s="23">
        <f t="shared" si="4"/>
        <v>0</v>
      </c>
    </row>
    <row r="20" spans="1:20" ht="30" customHeight="1" x14ac:dyDescent="0.25">
      <c r="A20" s="16" t="s">
        <v>90</v>
      </c>
      <c r="B20" s="75">
        <v>10</v>
      </c>
      <c r="C20" s="50" t="s">
        <v>11</v>
      </c>
      <c r="D20" s="12"/>
      <c r="E20" s="20"/>
      <c r="F20" s="20"/>
      <c r="G20" s="20"/>
      <c r="H20" s="24" t="s">
        <v>50</v>
      </c>
      <c r="I20" s="23">
        <v>0</v>
      </c>
      <c r="J20" s="6">
        <v>0</v>
      </c>
      <c r="K20" s="28">
        <f t="shared" si="3"/>
        <v>0</v>
      </c>
      <c r="L20" s="28"/>
      <c r="M20" s="21"/>
      <c r="O20" s="23">
        <f t="shared" ref="O20:O22" si="5">I20*B20</f>
        <v>0</v>
      </c>
      <c r="Q20" s="23"/>
      <c r="R20" s="43"/>
      <c r="S20" s="23">
        <f t="shared" si="4"/>
        <v>0</v>
      </c>
    </row>
    <row r="21" spans="1:20" ht="30" customHeight="1" x14ac:dyDescent="0.25">
      <c r="A21" s="16" t="s">
        <v>100</v>
      </c>
      <c r="B21" s="75">
        <v>20</v>
      </c>
      <c r="C21" s="50" t="s">
        <v>11</v>
      </c>
      <c r="D21" s="80"/>
      <c r="E21" s="20"/>
      <c r="F21" s="20"/>
      <c r="G21" s="20"/>
      <c r="H21" s="24" t="s">
        <v>50</v>
      </c>
      <c r="I21" s="23">
        <v>0</v>
      </c>
      <c r="J21" s="6">
        <v>0</v>
      </c>
      <c r="K21" s="28">
        <f t="shared" si="3"/>
        <v>0</v>
      </c>
      <c r="L21" s="28"/>
      <c r="M21" s="21"/>
      <c r="O21" s="23">
        <f t="shared" si="5"/>
        <v>0</v>
      </c>
      <c r="Q21" s="23"/>
      <c r="R21" s="43"/>
      <c r="S21" s="23">
        <f t="shared" si="4"/>
        <v>0</v>
      </c>
    </row>
    <row r="22" spans="1:20" ht="30" customHeight="1" x14ac:dyDescent="0.25">
      <c r="A22" s="16" t="s">
        <v>91</v>
      </c>
      <c r="B22" s="75">
        <v>10</v>
      </c>
      <c r="C22" s="50" t="s">
        <v>11</v>
      </c>
      <c r="D22" s="9"/>
      <c r="E22" s="20"/>
      <c r="F22" s="20"/>
      <c r="G22" s="20"/>
      <c r="H22" s="24" t="s">
        <v>50</v>
      </c>
      <c r="I22" s="23">
        <v>0</v>
      </c>
      <c r="J22" s="6">
        <v>0</v>
      </c>
      <c r="K22" s="28">
        <f t="shared" si="3"/>
        <v>0</v>
      </c>
      <c r="L22" s="28"/>
      <c r="M22" s="21"/>
      <c r="O22" s="23">
        <f t="shared" si="5"/>
        <v>0</v>
      </c>
      <c r="Q22" s="23"/>
      <c r="R22" s="43"/>
      <c r="S22" s="23">
        <f t="shared" si="4"/>
        <v>0</v>
      </c>
    </row>
    <row r="23" spans="1:20" ht="30" customHeight="1" x14ac:dyDescent="0.25">
      <c r="A23" s="16"/>
      <c r="B23" s="59"/>
      <c r="C23" s="49" t="s">
        <v>42</v>
      </c>
      <c r="D23" s="9"/>
      <c r="E23" s="20"/>
      <c r="F23" s="20"/>
      <c r="G23" s="20"/>
      <c r="H23" s="24" t="s">
        <v>50</v>
      </c>
      <c r="I23" s="23">
        <v>0</v>
      </c>
      <c r="J23" s="6">
        <v>0</v>
      </c>
      <c r="K23" s="28">
        <f t="shared" si="3"/>
        <v>0</v>
      </c>
      <c r="L23" s="28"/>
      <c r="M23" s="21"/>
      <c r="O23" s="68"/>
      <c r="Q23" s="23"/>
      <c r="R23" s="43"/>
      <c r="S23" s="23">
        <f t="shared" si="4"/>
        <v>0</v>
      </c>
    </row>
    <row r="24" spans="1:20" ht="58.2" customHeight="1" x14ac:dyDescent="0.25">
      <c r="A24" s="19" t="s">
        <v>73</v>
      </c>
      <c r="B24" s="76"/>
      <c r="C24" s="77"/>
      <c r="D24" s="9"/>
      <c r="E24" s="9"/>
      <c r="F24" s="9"/>
      <c r="G24" s="9"/>
      <c r="H24" s="9"/>
      <c r="I24" s="9"/>
      <c r="J24" s="9"/>
      <c r="K24" s="9"/>
      <c r="L24" s="9"/>
      <c r="M24" s="9"/>
      <c r="O24" s="9"/>
      <c r="Q24" s="9"/>
      <c r="R24" s="44"/>
      <c r="S24" s="9"/>
    </row>
    <row r="25" spans="1:20" s="14" customFormat="1" ht="92.4" customHeight="1" x14ac:dyDescent="0.25">
      <c r="A25" s="81" t="s">
        <v>96</v>
      </c>
      <c r="B25" s="82"/>
      <c r="C25" s="83"/>
      <c r="D25" s="9"/>
      <c r="E25" s="8"/>
      <c r="F25" s="8"/>
      <c r="G25" s="8"/>
      <c r="H25" s="8"/>
      <c r="I25" s="9"/>
      <c r="J25" s="8"/>
      <c r="K25" s="8"/>
      <c r="L25" s="8"/>
      <c r="M25" s="8"/>
      <c r="O25" s="9"/>
      <c r="Q25" s="9"/>
      <c r="R25" s="44"/>
      <c r="S25" s="9"/>
    </row>
    <row r="26" spans="1:20" ht="27" customHeight="1" x14ac:dyDescent="0.25">
      <c r="A26" s="16"/>
      <c r="B26" s="9"/>
      <c r="C26" s="9"/>
      <c r="D26" s="9"/>
      <c r="E26" s="20"/>
      <c r="F26" s="20"/>
      <c r="G26" s="20"/>
      <c r="H26" s="24" t="s">
        <v>97</v>
      </c>
      <c r="I26" s="23">
        <v>0</v>
      </c>
      <c r="J26" s="6">
        <v>0</v>
      </c>
      <c r="K26" s="28">
        <f t="shared" ref="K26" si="6">+I26*(1+J26)</f>
        <v>0</v>
      </c>
      <c r="L26" s="28"/>
      <c r="M26" s="21"/>
      <c r="O26" s="23"/>
      <c r="Q26" s="23"/>
      <c r="R26" s="43"/>
      <c r="S26" s="23">
        <f t="shared" ref="S26" si="7">Q26*(1+R26)</f>
        <v>0</v>
      </c>
    </row>
    <row r="27" spans="1:20" ht="34.950000000000003" customHeight="1" x14ac:dyDescent="0.25">
      <c r="A27" s="19" t="s">
        <v>53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O27" s="9"/>
      <c r="Q27" s="9"/>
      <c r="R27" s="44"/>
      <c r="S27" s="9"/>
    </row>
    <row r="28" spans="1:20" s="14" customFormat="1" ht="142.94999999999999" customHeight="1" x14ac:dyDescent="0.25">
      <c r="A28" s="81" t="s">
        <v>71</v>
      </c>
      <c r="B28" s="82"/>
      <c r="C28" s="83"/>
      <c r="D28" s="9"/>
      <c r="E28" s="8"/>
      <c r="F28" s="8"/>
      <c r="G28" s="8"/>
      <c r="H28" s="8"/>
      <c r="I28" s="25"/>
      <c r="J28" s="8"/>
      <c r="K28" s="30"/>
      <c r="L28" s="30"/>
      <c r="M28" s="8"/>
      <c r="O28" s="25"/>
      <c r="R28" s="1"/>
      <c r="S28" s="1"/>
      <c r="T28" s="1"/>
    </row>
    <row r="29" spans="1:20" s="10" customFormat="1" x14ac:dyDescent="0.25">
      <c r="A29" s="11" t="s">
        <v>15</v>
      </c>
      <c r="B29" s="13"/>
      <c r="C29" s="9"/>
      <c r="D29" s="9"/>
      <c r="E29" s="18"/>
      <c r="F29" s="18"/>
      <c r="G29" s="18" t="s">
        <v>75</v>
      </c>
      <c r="H29" s="24" t="s">
        <v>5</v>
      </c>
      <c r="I29" s="23">
        <v>0</v>
      </c>
      <c r="J29" s="6">
        <v>0</v>
      </c>
      <c r="K29" s="28">
        <f t="shared" ref="K29:K33" si="8">+I29*(1+J29)</f>
        <v>0</v>
      </c>
      <c r="L29" s="28"/>
      <c r="M29" s="11"/>
      <c r="O29" s="23"/>
      <c r="R29" s="23"/>
      <c r="S29" s="43"/>
      <c r="T29" s="23">
        <f t="shared" ref="T29:T31" si="9">R29*(1+S29)</f>
        <v>0</v>
      </c>
    </row>
    <row r="30" spans="1:20" s="10" customFormat="1" x14ac:dyDescent="0.25">
      <c r="A30" s="11" t="s">
        <v>16</v>
      </c>
      <c r="B30" s="13"/>
      <c r="C30" s="9"/>
      <c r="D30" s="9"/>
      <c r="E30" s="18"/>
      <c r="F30" s="18"/>
      <c r="G30" s="18" t="s">
        <v>75</v>
      </c>
      <c r="H30" s="24" t="s">
        <v>5</v>
      </c>
      <c r="I30" s="23">
        <v>0</v>
      </c>
      <c r="J30" s="6">
        <v>0</v>
      </c>
      <c r="K30" s="28">
        <f t="shared" si="8"/>
        <v>0</v>
      </c>
      <c r="L30" s="28"/>
      <c r="M30" s="11"/>
      <c r="O30" s="23"/>
      <c r="R30" s="23"/>
      <c r="S30" s="43"/>
      <c r="T30" s="23">
        <f t="shared" si="9"/>
        <v>0</v>
      </c>
    </row>
    <row r="31" spans="1:20" s="10" customFormat="1" x14ac:dyDescent="0.25">
      <c r="A31" s="11" t="s">
        <v>17</v>
      </c>
      <c r="B31" s="13"/>
      <c r="C31" s="9"/>
      <c r="D31" s="9"/>
      <c r="E31" s="18"/>
      <c r="F31" s="18"/>
      <c r="G31" s="18" t="s">
        <v>75</v>
      </c>
      <c r="H31" s="24" t="s">
        <v>5</v>
      </c>
      <c r="I31" s="23">
        <v>0</v>
      </c>
      <c r="J31" s="6">
        <v>0</v>
      </c>
      <c r="K31" s="28">
        <f t="shared" si="8"/>
        <v>0</v>
      </c>
      <c r="L31" s="28"/>
      <c r="M31" s="11"/>
      <c r="O31" s="23"/>
      <c r="R31" s="23"/>
      <c r="S31" s="43"/>
      <c r="T31" s="23">
        <f t="shared" si="9"/>
        <v>0</v>
      </c>
    </row>
    <row r="32" spans="1:20" s="10" customFormat="1" x14ac:dyDescent="0.25">
      <c r="A32" s="11" t="s">
        <v>18</v>
      </c>
      <c r="B32" s="13"/>
      <c r="C32" s="9"/>
      <c r="D32" s="9"/>
      <c r="E32" s="18"/>
      <c r="F32" s="18"/>
      <c r="G32" s="18" t="s">
        <v>75</v>
      </c>
      <c r="H32" s="24" t="s">
        <v>5</v>
      </c>
      <c r="I32" s="23">
        <v>0</v>
      </c>
      <c r="J32" s="6">
        <v>0</v>
      </c>
      <c r="K32" s="28">
        <f t="shared" si="8"/>
        <v>0</v>
      </c>
      <c r="L32" s="28"/>
      <c r="M32" s="11"/>
      <c r="O32" s="23"/>
      <c r="R32" s="23"/>
      <c r="S32" s="43"/>
      <c r="T32" s="23"/>
    </row>
    <row r="33" spans="1:20" s="10" customFormat="1" x14ac:dyDescent="0.25">
      <c r="A33" s="11"/>
      <c r="B33" s="13"/>
      <c r="C33" s="9"/>
      <c r="D33" s="9"/>
      <c r="E33" s="18"/>
      <c r="F33" s="18"/>
      <c r="G33" s="18" t="s">
        <v>75</v>
      </c>
      <c r="H33" s="24" t="s">
        <v>5</v>
      </c>
      <c r="I33" s="23">
        <v>0</v>
      </c>
      <c r="J33" s="6">
        <v>0</v>
      </c>
      <c r="K33" s="28">
        <f t="shared" si="8"/>
        <v>0</v>
      </c>
      <c r="L33" s="28"/>
      <c r="M33" s="11"/>
      <c r="O33" s="23"/>
      <c r="R33" s="23"/>
      <c r="S33" s="43"/>
      <c r="T33" s="23"/>
    </row>
    <row r="34" spans="1:20" s="10" customFormat="1" x14ac:dyDescent="0.25">
      <c r="A34" s="19" t="s">
        <v>51</v>
      </c>
      <c r="B34" s="13"/>
      <c r="C34" s="13"/>
      <c r="D34" s="13"/>
      <c r="E34" s="13"/>
      <c r="F34" s="13"/>
      <c r="G34" s="9"/>
      <c r="H34" s="13"/>
      <c r="I34" s="13"/>
      <c r="J34" s="8"/>
      <c r="K34" s="29"/>
      <c r="L34" s="29"/>
      <c r="M34" s="11"/>
      <c r="O34" s="23"/>
      <c r="R34" s="23"/>
      <c r="S34" s="43"/>
      <c r="T34" s="23"/>
    </row>
    <row r="35" spans="1:20" s="10" customFormat="1" x14ac:dyDescent="0.25">
      <c r="A35" s="11" t="s">
        <v>15</v>
      </c>
      <c r="B35" s="13"/>
      <c r="C35" s="9"/>
      <c r="D35" s="9"/>
      <c r="E35" s="18"/>
      <c r="F35" s="18"/>
      <c r="G35" s="18" t="s">
        <v>75</v>
      </c>
      <c r="H35" s="24" t="s">
        <v>4</v>
      </c>
      <c r="I35" s="35">
        <v>0</v>
      </c>
      <c r="J35" s="8"/>
      <c r="K35" s="30"/>
      <c r="L35" s="30"/>
      <c r="M35" s="11"/>
      <c r="O35" s="23"/>
      <c r="R35" s="23"/>
      <c r="S35" s="43"/>
      <c r="T35" s="23"/>
    </row>
    <row r="36" spans="1:20" s="10" customFormat="1" x14ac:dyDescent="0.25">
      <c r="A36" s="11" t="s">
        <v>16</v>
      </c>
      <c r="B36" s="13"/>
      <c r="C36" s="9"/>
      <c r="D36" s="9"/>
      <c r="E36" s="18"/>
      <c r="F36" s="18"/>
      <c r="G36" s="18" t="s">
        <v>75</v>
      </c>
      <c r="H36" s="24" t="s">
        <v>4</v>
      </c>
      <c r="I36" s="35">
        <v>0</v>
      </c>
      <c r="J36" s="8"/>
      <c r="K36" s="30"/>
      <c r="L36" s="30"/>
      <c r="M36" s="11"/>
      <c r="O36" s="23"/>
      <c r="R36" s="23"/>
      <c r="S36" s="43"/>
      <c r="T36" s="23"/>
    </row>
    <row r="37" spans="1:20" s="10" customFormat="1" x14ac:dyDescent="0.25">
      <c r="A37" s="11" t="s">
        <v>17</v>
      </c>
      <c r="B37" s="13"/>
      <c r="C37" s="9"/>
      <c r="D37" s="9"/>
      <c r="E37" s="18"/>
      <c r="F37" s="18"/>
      <c r="G37" s="18" t="s">
        <v>75</v>
      </c>
      <c r="H37" s="24" t="s">
        <v>4</v>
      </c>
      <c r="I37" s="35">
        <v>0</v>
      </c>
      <c r="J37" s="8"/>
      <c r="K37" s="30"/>
      <c r="L37" s="30"/>
      <c r="M37" s="11"/>
      <c r="O37" s="23"/>
      <c r="R37" s="23"/>
      <c r="S37" s="43"/>
      <c r="T37" s="23"/>
    </row>
    <row r="38" spans="1:20" s="10" customFormat="1" x14ac:dyDescent="0.25">
      <c r="A38" s="11" t="s">
        <v>18</v>
      </c>
      <c r="B38" s="13"/>
      <c r="C38" s="9"/>
      <c r="D38" s="9"/>
      <c r="E38" s="18"/>
      <c r="F38" s="18"/>
      <c r="G38" s="18" t="s">
        <v>75</v>
      </c>
      <c r="H38" s="24" t="s">
        <v>4</v>
      </c>
      <c r="I38" s="35">
        <v>0</v>
      </c>
      <c r="J38" s="8"/>
      <c r="K38" s="30"/>
      <c r="L38" s="30"/>
      <c r="M38" s="11"/>
      <c r="O38" s="23"/>
      <c r="R38" s="23"/>
      <c r="S38" s="43"/>
      <c r="T38" s="23"/>
    </row>
    <row r="39" spans="1:20" s="10" customFormat="1" x14ac:dyDescent="0.25">
      <c r="A39" s="11"/>
      <c r="B39" s="13"/>
      <c r="C39" s="9"/>
      <c r="D39" s="9"/>
      <c r="E39" s="18"/>
      <c r="F39" s="18"/>
      <c r="G39" s="18" t="s">
        <v>75</v>
      </c>
      <c r="H39" s="24" t="s">
        <v>4</v>
      </c>
      <c r="I39" s="35">
        <v>0</v>
      </c>
      <c r="J39" s="8"/>
      <c r="K39" s="30"/>
      <c r="L39" s="30"/>
      <c r="M39" s="11"/>
      <c r="O39" s="23"/>
      <c r="R39" s="23"/>
      <c r="S39" s="43"/>
      <c r="T39" s="23"/>
    </row>
    <row r="40" spans="1:20" s="10" customFormat="1" x14ac:dyDescent="0.25">
      <c r="A40" s="19" t="s">
        <v>51</v>
      </c>
      <c r="B40" s="13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O40" s="9"/>
      <c r="R40" s="1"/>
      <c r="S40" s="1"/>
      <c r="T40" s="1"/>
    </row>
    <row r="41" spans="1:20" s="14" customFormat="1" ht="130.94999999999999" customHeight="1" x14ac:dyDescent="0.25">
      <c r="A41" s="81" t="s">
        <v>92</v>
      </c>
      <c r="B41" s="82"/>
      <c r="C41" s="83"/>
      <c r="D41" s="9"/>
      <c r="E41" s="8"/>
      <c r="F41" s="8"/>
      <c r="G41" s="8"/>
      <c r="H41" s="8"/>
      <c r="I41" s="25"/>
      <c r="J41" s="8"/>
      <c r="K41" s="30"/>
      <c r="L41" s="30"/>
      <c r="M41" s="8"/>
      <c r="O41" s="25"/>
      <c r="Q41" s="25"/>
      <c r="R41" s="44"/>
      <c r="S41" s="25"/>
    </row>
    <row r="42" spans="1:20" ht="28.2" customHeight="1" x14ac:dyDescent="0.25">
      <c r="A42" s="16"/>
      <c r="B42" s="9"/>
      <c r="C42" s="9"/>
      <c r="D42" s="9"/>
      <c r="E42" s="20"/>
      <c r="F42" s="20"/>
      <c r="G42" s="20"/>
      <c r="H42" s="24" t="s">
        <v>4</v>
      </c>
      <c r="I42" s="35">
        <v>0</v>
      </c>
      <c r="J42" s="8"/>
      <c r="K42" s="30"/>
      <c r="L42" s="30"/>
      <c r="M42" s="21"/>
      <c r="O42" s="23"/>
      <c r="Q42" s="23"/>
      <c r="R42" s="43"/>
      <c r="S42" s="23">
        <f t="shared" ref="S42:S43" si="10">Q42*(1+R42)</f>
        <v>0</v>
      </c>
    </row>
    <row r="43" spans="1:20" ht="28.2" customHeight="1" x14ac:dyDescent="0.25">
      <c r="A43" s="16"/>
      <c r="B43" s="9"/>
      <c r="C43" s="9"/>
      <c r="D43" s="9"/>
      <c r="E43" s="20"/>
      <c r="F43" s="20"/>
      <c r="G43" s="20"/>
      <c r="H43" s="24" t="s">
        <v>4</v>
      </c>
      <c r="I43" s="35">
        <v>0</v>
      </c>
      <c r="J43" s="8"/>
      <c r="K43" s="30"/>
      <c r="L43" s="30"/>
      <c r="M43" s="21"/>
      <c r="O43" s="23"/>
      <c r="Q43" s="23"/>
      <c r="R43" s="43"/>
      <c r="S43" s="23">
        <f t="shared" si="10"/>
        <v>0</v>
      </c>
    </row>
    <row r="44" spans="1:20" ht="28.2" customHeight="1" x14ac:dyDescent="0.25">
      <c r="A44" s="19" t="s">
        <v>54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Q44" s="9"/>
      <c r="S44" s="9"/>
    </row>
  </sheetData>
  <mergeCells count="7">
    <mergeCell ref="A41:C41"/>
    <mergeCell ref="A1:C1"/>
    <mergeCell ref="E1:M1"/>
    <mergeCell ref="A5:C5"/>
    <mergeCell ref="A11:C11"/>
    <mergeCell ref="A25:C25"/>
    <mergeCell ref="A28:C28"/>
  </mergeCells>
  <dataValidations count="2">
    <dataValidation type="decimal" allowBlank="1" showInputMessage="1" showErrorMessage="1" sqref="I25:L26" xr:uid="{0E85D621-69BD-42DE-913E-610A14224096}">
      <formula1>0</formula1>
      <formula2>10000000000</formula2>
    </dataValidation>
    <dataValidation type="decimal" allowBlank="1" showInputMessage="1" showErrorMessage="1" sqref="I1:L1 I18:L23 I41:L43 I45:L1048576 I11:K11 I35:I39 I13:K16 J28:L39 I28:I33 L11:L16 I4:L10" xr:uid="{AFF9F568-FD42-4A37-A6DE-B72B10892CD0}">
      <formula1>0</formula1>
      <formula2>222222222222</formula2>
    </dataValidation>
  </dataValidations>
  <pageMargins left="0.7" right="0.7" top="0.75" bottom="0.75" header="0.3" footer="0.3"/>
  <pageSetup paperSize="9" scale="18" orientation="portrait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9E3D0-F833-41E2-9AAF-42544CE6B188}">
  <dimension ref="A1:T92"/>
  <sheetViews>
    <sheetView showGridLines="0" tabSelected="1" view="pageBreakPreview" topLeftCell="A19" zoomScale="55" zoomScaleNormal="55" zoomScaleSheetLayoutView="55" workbookViewId="0">
      <selection activeCell="E38" sqref="E38"/>
    </sheetView>
  </sheetViews>
  <sheetFormatPr baseColWidth="10" defaultColWidth="11.5546875" defaultRowHeight="15" x14ac:dyDescent="0.25"/>
  <cols>
    <col min="1" max="1" width="96.6640625" style="1" customWidth="1"/>
    <col min="2" max="2" width="38.5546875" style="1" customWidth="1"/>
    <col min="3" max="3" width="24.88671875" style="1" customWidth="1"/>
    <col min="4" max="4" width="11.5546875" style="14" customWidth="1"/>
    <col min="5" max="5" width="25.6640625" style="1" customWidth="1"/>
    <col min="6" max="6" width="12.33203125" style="1" customWidth="1"/>
    <col min="7" max="8" width="33.88671875" style="1" customWidth="1"/>
    <col min="9" max="9" width="38.33203125" style="26" customWidth="1"/>
    <col min="10" max="10" width="11.5546875" style="1"/>
    <col min="11" max="11" width="15" style="32" customWidth="1"/>
    <col min="12" max="12" width="54.109375" style="1" customWidth="1"/>
    <col min="13" max="13" width="11.5546875" style="1"/>
    <col min="14" max="14" width="56.5546875" style="1" customWidth="1"/>
    <col min="15" max="15" width="13" style="1" bestFit="1" customWidth="1"/>
    <col min="16" max="16" width="11.6640625" style="1" bestFit="1" customWidth="1"/>
    <col min="17" max="17" width="33.33203125" style="1" customWidth="1"/>
    <col min="18" max="18" width="28.33203125" style="1" customWidth="1"/>
    <col min="19" max="19" width="27.88671875" style="1" customWidth="1"/>
    <col min="20" max="16384" width="11.5546875" style="1"/>
  </cols>
  <sheetData>
    <row r="1" spans="1:19" s="4" customFormat="1" ht="202.2" customHeight="1" x14ac:dyDescent="0.7">
      <c r="A1" s="84" t="str">
        <f>Equipements!A1</f>
        <v>Thermosoudeuses
Lot 2</v>
      </c>
      <c r="B1" s="84">
        <f>Equipements!B1</f>
        <v>0</v>
      </c>
      <c r="C1" s="84">
        <f>Equipements!C1</f>
        <v>0</v>
      </c>
      <c r="D1" s="12"/>
      <c r="E1" s="85" t="str">
        <f>Equipements!E1</f>
        <v>Offre</v>
      </c>
      <c r="F1" s="86">
        <f>Equipements!F1</f>
        <v>0</v>
      </c>
      <c r="G1" s="86">
        <f>Equipements!G1</f>
        <v>0</v>
      </c>
      <c r="H1" s="86">
        <f>Equipements!H1</f>
        <v>0</v>
      </c>
      <c r="I1" s="86">
        <f>Equipements!I1</f>
        <v>0</v>
      </c>
      <c r="J1" s="86">
        <f>Equipements!J1</f>
        <v>0</v>
      </c>
      <c r="K1" s="86">
        <f>Equipements!K1</f>
        <v>0</v>
      </c>
      <c r="L1" s="87">
        <f>Equipements!M1</f>
        <v>0</v>
      </c>
      <c r="N1" s="42" t="s">
        <v>41</v>
      </c>
      <c r="Q1" s="42" t="s">
        <v>30</v>
      </c>
    </row>
    <row r="2" spans="1:19" s="3" customFormat="1" ht="179.4" customHeight="1" x14ac:dyDescent="0.25">
      <c r="A2" s="7" t="str">
        <f>Equipements!A2</f>
        <v>Besoin</v>
      </c>
      <c r="B2" s="2" t="str">
        <f>Equipements!B2</f>
        <v>Volumétrie estimative sur la durée du marché
La volumétrie totale de l'offre facultative est limitée à 10% du montant estimatif du marché déterminé sur la base de la volumétrie estimative</v>
      </c>
      <c r="C2" s="2" t="str">
        <f>Equipements!C2</f>
        <v>Type d'offre</v>
      </c>
      <c r="D2" s="12"/>
      <c r="E2" s="36" t="str">
        <f>Equipements!E2</f>
        <v>Désignation</v>
      </c>
      <c r="F2" s="37" t="str">
        <f>Equipements!F2</f>
        <v>Référence</v>
      </c>
      <c r="G2" s="36" t="str">
        <f>Equipements!G2</f>
        <v>Configuration précise de l'équipement
Description &amp; composition précises</v>
      </c>
      <c r="H2" s="36" t="str">
        <f>Equipements!H2</f>
        <v>Unité de prix</v>
      </c>
      <c r="I2" s="38" t="s">
        <v>24</v>
      </c>
      <c r="J2" s="36" t="str">
        <f>Equipements!J2</f>
        <v>TVA (%)</v>
      </c>
      <c r="K2" s="39" t="s">
        <v>14</v>
      </c>
      <c r="L2" s="36" t="str">
        <f>Equipements!M2</f>
        <v>Précisions utiles à la compréhension de l'offre</v>
      </c>
      <c r="N2" s="47" t="s">
        <v>40</v>
      </c>
      <c r="Q2" s="31" t="s">
        <v>31</v>
      </c>
      <c r="R2" s="31" t="s">
        <v>32</v>
      </c>
      <c r="S2" s="31" t="s">
        <v>35</v>
      </c>
    </row>
    <row r="3" spans="1:19" ht="93" customHeight="1" x14ac:dyDescent="0.25">
      <c r="A3" s="24" t="str">
        <f>Equipements!A3</f>
        <v>Texte</v>
      </c>
      <c r="B3" s="24" t="str">
        <f>Equipements!B3</f>
        <v>Nombre</v>
      </c>
      <c r="C3" s="24" t="str">
        <f>Equipements!C3</f>
        <v>Texte</v>
      </c>
      <c r="D3" s="8"/>
      <c r="E3" s="37" t="str">
        <f>Equipements!E3</f>
        <v>Texte</v>
      </c>
      <c r="F3" s="37" t="str">
        <f>Equipements!F3</f>
        <v>Texte</v>
      </c>
      <c r="G3" s="37" t="str">
        <f>Equipements!G3</f>
        <v>Texte</v>
      </c>
      <c r="H3" s="36" t="s">
        <v>27</v>
      </c>
      <c r="I3" s="40" t="str">
        <f>Equipements!I3</f>
        <v>€HT</v>
      </c>
      <c r="J3" s="37" t="str">
        <f>Equipements!J3</f>
        <v>%</v>
      </c>
      <c r="K3" s="41" t="str">
        <f>Equipements!K3</f>
        <v>€TTC</v>
      </c>
      <c r="L3" s="37" t="str">
        <f>Equipements!M3</f>
        <v>Texte</v>
      </c>
      <c r="N3" s="34" t="s">
        <v>5</v>
      </c>
      <c r="Q3" s="34" t="s">
        <v>5</v>
      </c>
      <c r="R3" s="34" t="s">
        <v>4</v>
      </c>
      <c r="S3" s="34" t="s">
        <v>5</v>
      </c>
    </row>
    <row r="4" spans="1:19" s="14" customFormat="1" ht="22.2" customHeight="1" x14ac:dyDescent="0.25">
      <c r="A4" s="8"/>
      <c r="B4" s="8"/>
      <c r="C4" s="8"/>
      <c r="D4" s="8"/>
      <c r="E4" s="9"/>
      <c r="F4" s="9"/>
      <c r="G4" s="9"/>
      <c r="H4" s="9"/>
      <c r="I4" s="25"/>
      <c r="J4" s="9"/>
      <c r="K4" s="29"/>
      <c r="L4" s="9"/>
      <c r="N4" s="34">
        <f>SUM(N6:N92)</f>
        <v>0</v>
      </c>
      <c r="Q4" s="25" t="s">
        <v>36</v>
      </c>
      <c r="R4" s="14" t="s">
        <v>39</v>
      </c>
      <c r="S4" s="25" t="s">
        <v>37</v>
      </c>
    </row>
    <row r="5" spans="1:19" s="14" customFormat="1" ht="140.4" customHeight="1" x14ac:dyDescent="0.25">
      <c r="A5" s="81" t="s">
        <v>78</v>
      </c>
      <c r="B5" s="82"/>
      <c r="C5" s="83"/>
      <c r="D5" s="9"/>
      <c r="E5" s="8"/>
      <c r="F5" s="8"/>
      <c r="G5" s="8"/>
      <c r="H5" s="8"/>
      <c r="I5" s="25"/>
      <c r="J5" s="8"/>
      <c r="K5" s="33" t="s">
        <v>19</v>
      </c>
      <c r="L5" s="8"/>
      <c r="N5" s="25"/>
      <c r="Q5" s="25"/>
      <c r="R5" s="1" t="s">
        <v>38</v>
      </c>
      <c r="S5" s="25"/>
    </row>
    <row r="6" spans="1:19" s="14" customFormat="1" ht="28.2" customHeight="1" x14ac:dyDescent="0.25">
      <c r="A6" s="15" t="s">
        <v>22</v>
      </c>
      <c r="B6" s="9"/>
      <c r="C6" s="9"/>
      <c r="D6" s="9"/>
      <c r="E6" s="8"/>
      <c r="F6" s="8"/>
      <c r="G6" s="8"/>
      <c r="H6" s="8"/>
      <c r="I6" s="25"/>
      <c r="J6" s="8"/>
      <c r="K6" s="30"/>
      <c r="L6" s="8"/>
    </row>
    <row r="7" spans="1:19" ht="29.4" customHeight="1" x14ac:dyDescent="0.25">
      <c r="A7" s="22" t="str">
        <f>Equipements!A6</f>
        <v>Soudeuse à impulsion - Modèle non normé EN 11607-2</v>
      </c>
      <c r="B7" s="78">
        <f>Equipements!B6</f>
        <v>8</v>
      </c>
      <c r="C7" s="50" t="str">
        <f>Equipements!C6</f>
        <v>Offre obligatoire</v>
      </c>
      <c r="D7" s="9"/>
      <c r="E7" s="20"/>
      <c r="F7" s="20"/>
      <c r="G7" s="20"/>
      <c r="H7" s="34" t="s">
        <v>56</v>
      </c>
      <c r="I7" s="23">
        <v>0</v>
      </c>
      <c r="J7" s="6">
        <v>0</v>
      </c>
      <c r="K7" s="28">
        <f t="shared" ref="K7:K12" si="0">+I7*(1+J7)</f>
        <v>0</v>
      </c>
      <c r="L7" s="21"/>
      <c r="N7" s="23">
        <f>I7*B7</f>
        <v>0</v>
      </c>
      <c r="Q7" s="23"/>
      <c r="R7" s="43"/>
      <c r="S7" s="23">
        <f t="shared" ref="S7:S12" si="1">Q7*(1+R7)</f>
        <v>0</v>
      </c>
    </row>
    <row r="8" spans="1:19" ht="29.4" customHeight="1" x14ac:dyDescent="0.25">
      <c r="A8" s="22" t="str">
        <f>Equipements!A7</f>
        <v>Soudeuse à impulsion, commande par pédale - Modèle normé EN 11607-2</v>
      </c>
      <c r="B8" s="78">
        <f>Equipements!B7</f>
        <v>32</v>
      </c>
      <c r="C8" s="50" t="str">
        <f>Equipements!C7</f>
        <v>Offre obligatoire</v>
      </c>
      <c r="D8" s="9"/>
      <c r="E8" s="20"/>
      <c r="F8" s="20"/>
      <c r="G8" s="20"/>
      <c r="H8" s="34" t="s">
        <v>56</v>
      </c>
      <c r="I8" s="23">
        <v>0</v>
      </c>
      <c r="J8" s="6">
        <v>0</v>
      </c>
      <c r="K8" s="28">
        <f t="shared" si="0"/>
        <v>0</v>
      </c>
      <c r="L8" s="21"/>
      <c r="N8" s="23">
        <f t="shared" ref="N8:N11" si="2">I8*B8</f>
        <v>0</v>
      </c>
      <c r="Q8" s="23"/>
      <c r="R8" s="43"/>
      <c r="S8" s="23">
        <f t="shared" si="1"/>
        <v>0</v>
      </c>
    </row>
    <row r="9" spans="1:19" ht="29.4" customHeight="1" x14ac:dyDescent="0.25">
      <c r="A9" s="22" t="str">
        <f>Equipements!A8</f>
        <v>Soudeuse à défilement continu - Sans impression sur sachet - Modèle normé EN 11607-2</v>
      </c>
      <c r="B9" s="78">
        <f>Equipements!B8</f>
        <v>80</v>
      </c>
      <c r="C9" s="50" t="str">
        <f>Equipements!C8</f>
        <v>Offre obligatoire</v>
      </c>
      <c r="D9" s="9"/>
      <c r="E9" s="20"/>
      <c r="F9" s="20"/>
      <c r="G9" s="20"/>
      <c r="H9" s="34" t="s">
        <v>56</v>
      </c>
      <c r="I9" s="23">
        <v>0</v>
      </c>
      <c r="J9" s="6">
        <v>0</v>
      </c>
      <c r="K9" s="28">
        <f t="shared" si="0"/>
        <v>0</v>
      </c>
      <c r="L9" s="21"/>
      <c r="N9" s="23">
        <f t="shared" si="2"/>
        <v>0</v>
      </c>
      <c r="Q9" s="23"/>
      <c r="R9" s="43"/>
      <c r="S9" s="23">
        <f t="shared" si="1"/>
        <v>0</v>
      </c>
    </row>
    <row r="10" spans="1:19" ht="29.4" customHeight="1" x14ac:dyDescent="0.25">
      <c r="A10" s="22" t="str">
        <f>Equipements!A9</f>
        <v>Soudeuse à défilement continu - Avec impression sur sachet- Modèle standard - Modèle normé EN 11607-2</v>
      </c>
      <c r="B10" s="78">
        <f>Equipements!B9</f>
        <v>60</v>
      </c>
      <c r="C10" s="50" t="str">
        <f>Equipements!C9</f>
        <v>Offre obligatoire</v>
      </c>
      <c r="D10" s="9"/>
      <c r="E10" s="20"/>
      <c r="F10" s="20"/>
      <c r="G10" s="20"/>
      <c r="H10" s="34" t="s">
        <v>56</v>
      </c>
      <c r="I10" s="23">
        <v>0</v>
      </c>
      <c r="J10" s="6">
        <v>0</v>
      </c>
      <c r="K10" s="28">
        <f t="shared" si="0"/>
        <v>0</v>
      </c>
      <c r="L10" s="21"/>
      <c r="N10" s="23">
        <f t="shared" si="2"/>
        <v>0</v>
      </c>
      <c r="Q10" s="23"/>
      <c r="R10" s="43"/>
      <c r="S10" s="23">
        <f t="shared" si="1"/>
        <v>0</v>
      </c>
    </row>
    <row r="11" spans="1:19" ht="29.4" customHeight="1" x14ac:dyDescent="0.25">
      <c r="A11" s="22" t="str">
        <f>Equipements!A10</f>
        <v>Soudeuse à défilement continu - Avec impression sur sachet - Modèle prémium/supérieur - Modèle normé EN 11607-2</v>
      </c>
      <c r="B11" s="78">
        <f>Equipements!B10</f>
        <v>60</v>
      </c>
      <c r="C11" s="50" t="str">
        <f>Equipements!C10</f>
        <v>Offre obligatoire</v>
      </c>
      <c r="D11" s="9"/>
      <c r="E11" s="20"/>
      <c r="F11" s="20"/>
      <c r="G11" s="20"/>
      <c r="H11" s="34" t="s">
        <v>56</v>
      </c>
      <c r="I11" s="23">
        <v>0</v>
      </c>
      <c r="J11" s="6">
        <v>0</v>
      </c>
      <c r="K11" s="28">
        <f t="shared" si="0"/>
        <v>0</v>
      </c>
      <c r="L11" s="21"/>
      <c r="N11" s="23">
        <f t="shared" si="2"/>
        <v>0</v>
      </c>
      <c r="Q11" s="23"/>
      <c r="R11" s="43"/>
      <c r="S11" s="23">
        <f t="shared" si="1"/>
        <v>0</v>
      </c>
    </row>
    <row r="12" spans="1:19" ht="25.2" customHeight="1" x14ac:dyDescent="0.25">
      <c r="A12" s="16"/>
      <c r="B12" s="79"/>
      <c r="C12" s="49" t="s">
        <v>42</v>
      </c>
      <c r="D12" s="9"/>
      <c r="E12" s="20"/>
      <c r="F12" s="20"/>
      <c r="G12" s="20"/>
      <c r="H12" s="34" t="s">
        <v>56</v>
      </c>
      <c r="I12" s="23">
        <v>0</v>
      </c>
      <c r="J12" s="6">
        <v>0</v>
      </c>
      <c r="K12" s="28">
        <f t="shared" si="0"/>
        <v>0</v>
      </c>
      <c r="L12" s="21"/>
      <c r="N12" s="23"/>
      <c r="Q12" s="23"/>
      <c r="R12" s="43"/>
      <c r="S12" s="23">
        <f t="shared" si="1"/>
        <v>0</v>
      </c>
    </row>
    <row r="13" spans="1:19" ht="30" x14ac:dyDescent="0.25">
      <c r="A13" s="19" t="s">
        <v>45</v>
      </c>
      <c r="B13" s="74"/>
      <c r="C13" s="49" t="s">
        <v>42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9" s="14" customFormat="1" ht="24.6" x14ac:dyDescent="0.25">
      <c r="A14" s="15" t="s">
        <v>62</v>
      </c>
      <c r="B14" s="9"/>
      <c r="C14" s="9"/>
      <c r="D14" s="9"/>
      <c r="E14" s="8"/>
      <c r="F14" s="8"/>
      <c r="G14" s="8"/>
      <c r="H14" s="8"/>
      <c r="I14" s="25"/>
      <c r="J14" s="8"/>
      <c r="K14" s="30"/>
      <c r="L14" s="8"/>
      <c r="N14" s="25"/>
    </row>
    <row r="15" spans="1:19" ht="25.2" customHeight="1" x14ac:dyDescent="0.25">
      <c r="A15" s="22" t="s">
        <v>63</v>
      </c>
      <c r="B15" s="72">
        <v>100</v>
      </c>
      <c r="C15" s="50" t="s">
        <v>11</v>
      </c>
      <c r="D15" s="9"/>
      <c r="E15" s="20"/>
      <c r="F15" s="20"/>
      <c r="G15" s="20"/>
      <c r="H15" s="34" t="s">
        <v>56</v>
      </c>
      <c r="I15" s="23">
        <v>0</v>
      </c>
      <c r="J15" s="6">
        <v>0</v>
      </c>
      <c r="K15" s="28">
        <f t="shared" ref="K15:K17" si="3">+I15*(1+J15)</f>
        <v>0</v>
      </c>
      <c r="L15" s="21"/>
      <c r="N15" s="23">
        <f>I15*B15</f>
        <v>0</v>
      </c>
      <c r="Q15" s="23"/>
      <c r="R15" s="43"/>
      <c r="S15" s="23">
        <f t="shared" ref="S15:S17" si="4">Q15*(1+R15)</f>
        <v>0</v>
      </c>
    </row>
    <row r="16" spans="1:19" ht="25.2" customHeight="1" x14ac:dyDescent="0.25">
      <c r="A16" s="22" t="s">
        <v>64</v>
      </c>
      <c r="B16" s="79"/>
      <c r="C16" s="49" t="s">
        <v>42</v>
      </c>
      <c r="D16" s="9"/>
      <c r="E16" s="20"/>
      <c r="F16" s="20"/>
      <c r="G16" s="20"/>
      <c r="H16" s="34" t="s">
        <v>56</v>
      </c>
      <c r="I16" s="23">
        <v>0</v>
      </c>
      <c r="J16" s="6">
        <v>0</v>
      </c>
      <c r="K16" s="28">
        <f t="shared" si="3"/>
        <v>0</v>
      </c>
      <c r="L16" s="21"/>
      <c r="N16" s="23"/>
      <c r="Q16" s="23"/>
      <c r="R16" s="43"/>
      <c r="S16" s="23">
        <f t="shared" si="4"/>
        <v>0</v>
      </c>
    </row>
    <row r="17" spans="1:19" ht="20.399999999999999" x14ac:dyDescent="0.25">
      <c r="A17" s="16"/>
      <c r="B17" s="79"/>
      <c r="C17" s="49" t="s">
        <v>42</v>
      </c>
      <c r="D17" s="9"/>
      <c r="E17" s="20"/>
      <c r="F17" s="20"/>
      <c r="G17" s="20"/>
      <c r="H17" s="34" t="s">
        <v>56</v>
      </c>
      <c r="I17" s="23">
        <v>0</v>
      </c>
      <c r="J17" s="6">
        <v>0</v>
      </c>
      <c r="K17" s="28">
        <f t="shared" si="3"/>
        <v>0</v>
      </c>
      <c r="L17" s="21"/>
      <c r="N17" s="23"/>
      <c r="Q17" s="23"/>
      <c r="R17" s="43"/>
      <c r="S17" s="23">
        <f t="shared" si="4"/>
        <v>0</v>
      </c>
    </row>
    <row r="18" spans="1:19" ht="30" x14ac:dyDescent="0.25">
      <c r="A18" s="19" t="s">
        <v>45</v>
      </c>
      <c r="B18" s="74"/>
      <c r="C18" s="49" t="s">
        <v>42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9" s="14" customFormat="1" ht="208.2" customHeight="1" x14ac:dyDescent="0.25">
      <c r="A19" s="81" t="s">
        <v>77</v>
      </c>
      <c r="B19" s="82"/>
      <c r="C19" s="83"/>
      <c r="D19" s="9"/>
      <c r="E19" s="8"/>
      <c r="F19" s="8"/>
      <c r="G19" s="8"/>
      <c r="H19" s="8"/>
      <c r="I19" s="25"/>
      <c r="J19" s="8"/>
      <c r="K19" s="33"/>
      <c r="L19" s="8"/>
      <c r="N19" s="25"/>
      <c r="Q19" s="9"/>
      <c r="R19" s="1"/>
      <c r="S19" s="9"/>
    </row>
    <row r="20" spans="1:19" s="14" customFormat="1" ht="61.2" customHeight="1" x14ac:dyDescent="0.25">
      <c r="A20" s="15" t="s">
        <v>29</v>
      </c>
      <c r="B20" s="9"/>
      <c r="C20" s="9"/>
      <c r="D20" s="9"/>
      <c r="E20" s="8"/>
      <c r="F20" s="8"/>
      <c r="G20" s="8"/>
      <c r="H20" s="8"/>
      <c r="I20" s="25"/>
      <c r="J20" s="8"/>
      <c r="K20" s="30"/>
      <c r="L20" s="8"/>
      <c r="N20" s="25"/>
      <c r="Q20" s="1"/>
      <c r="R20" s="1"/>
      <c r="S20" s="1"/>
    </row>
    <row r="21" spans="1:19" ht="30" customHeight="1" x14ac:dyDescent="0.25">
      <c r="A21" s="48" t="s">
        <v>58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S21" s="1">
        <f t="shared" ref="S21:S35" si="5">Q21*(1+R21)</f>
        <v>0</v>
      </c>
    </row>
    <row r="22" spans="1:19" ht="20.399999999999999" x14ac:dyDescent="0.25">
      <c r="A22" s="22" t="str">
        <f>A7</f>
        <v>Soudeuse à impulsion - Modèle non normé EN 11607-2</v>
      </c>
      <c r="B22" s="72">
        <f t="shared" ref="A22:C26" si="6">B7</f>
        <v>8</v>
      </c>
      <c r="C22" s="50" t="str">
        <f t="shared" si="6"/>
        <v>Offre obligatoire</v>
      </c>
      <c r="D22" s="9"/>
      <c r="E22" s="20"/>
      <c r="F22" s="20"/>
      <c r="G22" s="20"/>
      <c r="H22" s="34" t="s">
        <v>59</v>
      </c>
      <c r="I22" s="23">
        <v>0</v>
      </c>
      <c r="J22" s="6">
        <v>0</v>
      </c>
      <c r="K22" s="28">
        <f t="shared" ref="K22:K27" si="7">+I22*(1+J22)</f>
        <v>0</v>
      </c>
      <c r="L22" s="21"/>
      <c r="N22" s="23">
        <f t="shared" ref="N22:N26" si="8">I22*B22</f>
        <v>0</v>
      </c>
      <c r="Q22" s="23"/>
      <c r="R22" s="43"/>
      <c r="S22" s="23"/>
    </row>
    <row r="23" spans="1:19" ht="20.399999999999999" x14ac:dyDescent="0.25">
      <c r="A23" s="22" t="str">
        <f t="shared" si="6"/>
        <v>Soudeuse à impulsion, commande par pédale - Modèle normé EN 11607-2</v>
      </c>
      <c r="B23" s="70">
        <f t="shared" si="6"/>
        <v>32</v>
      </c>
      <c r="C23" s="50" t="str">
        <f t="shared" si="6"/>
        <v>Offre obligatoire</v>
      </c>
      <c r="D23" s="9"/>
      <c r="E23" s="20"/>
      <c r="F23" s="20"/>
      <c r="G23" s="20"/>
      <c r="H23" s="34" t="s">
        <v>59</v>
      </c>
      <c r="I23" s="23">
        <v>0</v>
      </c>
      <c r="J23" s="6">
        <v>0</v>
      </c>
      <c r="K23" s="28">
        <f t="shared" si="7"/>
        <v>0</v>
      </c>
      <c r="L23" s="21"/>
      <c r="N23" s="23">
        <f t="shared" si="8"/>
        <v>0</v>
      </c>
      <c r="Q23" s="23"/>
      <c r="R23" s="43"/>
      <c r="S23" s="23"/>
    </row>
    <row r="24" spans="1:19" ht="20.399999999999999" x14ac:dyDescent="0.25">
      <c r="A24" s="22" t="str">
        <f t="shared" si="6"/>
        <v>Soudeuse à défilement continu - Sans impression sur sachet - Modèle normé EN 11607-2</v>
      </c>
      <c r="B24" s="72">
        <f t="shared" si="6"/>
        <v>80</v>
      </c>
      <c r="C24" s="50" t="str">
        <f t="shared" si="6"/>
        <v>Offre obligatoire</v>
      </c>
      <c r="D24" s="9"/>
      <c r="E24" s="20"/>
      <c r="F24" s="20"/>
      <c r="G24" s="20"/>
      <c r="H24" s="34" t="s">
        <v>59</v>
      </c>
      <c r="I24" s="23">
        <v>0</v>
      </c>
      <c r="J24" s="6">
        <v>0</v>
      </c>
      <c r="K24" s="28">
        <f t="shared" si="7"/>
        <v>0</v>
      </c>
      <c r="L24" s="21"/>
      <c r="N24" s="23">
        <f t="shared" si="8"/>
        <v>0</v>
      </c>
      <c r="Q24" s="23"/>
      <c r="R24" s="43"/>
      <c r="S24" s="23"/>
    </row>
    <row r="25" spans="1:19" ht="30" x14ac:dyDescent="0.25">
      <c r="A25" s="22" t="str">
        <f t="shared" si="6"/>
        <v>Soudeuse à défilement continu - Avec impression sur sachet- Modèle standard - Modèle normé EN 11607-2</v>
      </c>
      <c r="B25" s="70">
        <f t="shared" si="6"/>
        <v>60</v>
      </c>
      <c r="C25" s="50" t="str">
        <f t="shared" si="6"/>
        <v>Offre obligatoire</v>
      </c>
      <c r="D25" s="9"/>
      <c r="E25" s="20"/>
      <c r="F25" s="20"/>
      <c r="G25" s="20"/>
      <c r="H25" s="34" t="s">
        <v>59</v>
      </c>
      <c r="I25" s="23">
        <v>0</v>
      </c>
      <c r="J25" s="6">
        <v>0</v>
      </c>
      <c r="K25" s="28">
        <f t="shared" si="7"/>
        <v>0</v>
      </c>
      <c r="L25" s="21"/>
      <c r="N25" s="23">
        <f t="shared" si="8"/>
        <v>0</v>
      </c>
      <c r="Q25" s="23"/>
      <c r="R25" s="43"/>
      <c r="S25" s="23"/>
    </row>
    <row r="26" spans="1:19" ht="30" x14ac:dyDescent="0.25">
      <c r="A26" s="22" t="str">
        <f t="shared" si="6"/>
        <v>Soudeuse à défilement continu - Avec impression sur sachet - Modèle prémium/supérieur - Modèle normé EN 11607-2</v>
      </c>
      <c r="B26" s="72">
        <f t="shared" si="6"/>
        <v>60</v>
      </c>
      <c r="C26" s="50" t="str">
        <f t="shared" si="6"/>
        <v>Offre obligatoire</v>
      </c>
      <c r="D26" s="9"/>
      <c r="E26" s="20"/>
      <c r="F26" s="20"/>
      <c r="G26" s="20"/>
      <c r="H26" s="34" t="s">
        <v>59</v>
      </c>
      <c r="I26" s="23">
        <v>0</v>
      </c>
      <c r="J26" s="6">
        <v>0</v>
      </c>
      <c r="K26" s="28">
        <f t="shared" si="7"/>
        <v>0</v>
      </c>
      <c r="L26" s="21"/>
      <c r="N26" s="23">
        <f t="shared" si="8"/>
        <v>0</v>
      </c>
      <c r="Q26" s="23"/>
      <c r="R26" s="43"/>
      <c r="S26" s="23"/>
    </row>
    <row r="27" spans="1:19" ht="20.399999999999999" x14ac:dyDescent="0.25">
      <c r="A27" s="16"/>
      <c r="B27" s="79"/>
      <c r="C27" s="49" t="s">
        <v>42</v>
      </c>
      <c r="D27" s="9"/>
      <c r="E27" s="20"/>
      <c r="F27" s="20"/>
      <c r="G27" s="20"/>
      <c r="H27" s="20"/>
      <c r="I27" s="23">
        <v>0</v>
      </c>
      <c r="J27" s="6">
        <v>0</v>
      </c>
      <c r="K27" s="28">
        <f t="shared" si="7"/>
        <v>0</v>
      </c>
      <c r="L27" s="21"/>
      <c r="N27" s="23"/>
      <c r="Q27" s="23"/>
      <c r="R27" s="43"/>
      <c r="S27" s="23">
        <f t="shared" ref="S27" si="9">Q27*(1+R27)</f>
        <v>0</v>
      </c>
    </row>
    <row r="28" spans="1:19" ht="20.399999999999999" x14ac:dyDescent="0.25">
      <c r="A28" s="19" t="s">
        <v>46</v>
      </c>
      <c r="B28" s="74"/>
      <c r="C28" s="49" t="s">
        <v>42</v>
      </c>
      <c r="D28" s="9"/>
      <c r="E28" s="9"/>
      <c r="F28" s="9"/>
      <c r="G28" s="9"/>
      <c r="H28" s="9"/>
      <c r="I28" s="9"/>
      <c r="J28" s="9"/>
      <c r="K28" s="9"/>
      <c r="L28" s="9"/>
      <c r="N28" s="9"/>
    </row>
    <row r="29" spans="1:19" ht="30" customHeight="1" x14ac:dyDescent="0.25">
      <c r="A29" s="48" t="s">
        <v>67</v>
      </c>
      <c r="B29" s="6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S29" s="1">
        <f t="shared" ref="S29" si="10">Q29*(1+R29)</f>
        <v>0</v>
      </c>
    </row>
    <row r="30" spans="1:19" ht="20.399999999999999" x14ac:dyDescent="0.25">
      <c r="A30" s="22" t="str">
        <f t="shared" ref="A30:C34" si="11">A7</f>
        <v>Soudeuse à impulsion - Modèle non normé EN 11607-2</v>
      </c>
      <c r="B30" s="78">
        <f t="shared" si="11"/>
        <v>8</v>
      </c>
      <c r="C30" s="50" t="str">
        <f t="shared" si="11"/>
        <v>Offre obligatoire</v>
      </c>
      <c r="D30" s="9"/>
      <c r="E30" s="20"/>
      <c r="F30" s="20"/>
      <c r="G30" s="20"/>
      <c r="H30" s="34" t="s">
        <v>60</v>
      </c>
      <c r="I30" s="23">
        <v>0</v>
      </c>
      <c r="J30" s="6">
        <v>0</v>
      </c>
      <c r="K30" s="28">
        <f t="shared" ref="K30:K35" si="12">+I30*(1+J30)</f>
        <v>0</v>
      </c>
      <c r="L30" s="21"/>
      <c r="N30" s="23">
        <f t="shared" ref="N30:N34" si="13">I30*B30</f>
        <v>0</v>
      </c>
      <c r="Q30" s="23"/>
      <c r="R30" s="43"/>
      <c r="S30" s="23"/>
    </row>
    <row r="31" spans="1:19" ht="20.399999999999999" x14ac:dyDescent="0.25">
      <c r="A31" s="22" t="str">
        <f t="shared" si="11"/>
        <v>Soudeuse à impulsion, commande par pédale - Modèle normé EN 11607-2</v>
      </c>
      <c r="B31" s="78">
        <f t="shared" si="11"/>
        <v>32</v>
      </c>
      <c r="C31" s="50" t="str">
        <f t="shared" si="11"/>
        <v>Offre obligatoire</v>
      </c>
      <c r="D31" s="9"/>
      <c r="E31" s="20"/>
      <c r="F31" s="20"/>
      <c r="G31" s="20"/>
      <c r="H31" s="34" t="s">
        <v>60</v>
      </c>
      <c r="I31" s="23">
        <v>0</v>
      </c>
      <c r="J31" s="6">
        <v>0</v>
      </c>
      <c r="K31" s="28">
        <f t="shared" si="12"/>
        <v>0</v>
      </c>
      <c r="L31" s="21"/>
      <c r="N31" s="23">
        <f t="shared" si="13"/>
        <v>0</v>
      </c>
      <c r="Q31" s="23"/>
      <c r="R31" s="43"/>
      <c r="S31" s="23"/>
    </row>
    <row r="32" spans="1:19" ht="20.399999999999999" x14ac:dyDescent="0.25">
      <c r="A32" s="22" t="str">
        <f t="shared" si="11"/>
        <v>Soudeuse à défilement continu - Sans impression sur sachet - Modèle normé EN 11607-2</v>
      </c>
      <c r="B32" s="78">
        <f t="shared" si="11"/>
        <v>80</v>
      </c>
      <c r="C32" s="50" t="str">
        <f t="shared" si="11"/>
        <v>Offre obligatoire</v>
      </c>
      <c r="D32" s="9"/>
      <c r="E32" s="20"/>
      <c r="F32" s="20"/>
      <c r="G32" s="20"/>
      <c r="H32" s="34" t="s">
        <v>60</v>
      </c>
      <c r="I32" s="23">
        <v>0</v>
      </c>
      <c r="J32" s="6">
        <v>0</v>
      </c>
      <c r="K32" s="28">
        <f t="shared" si="12"/>
        <v>0</v>
      </c>
      <c r="L32" s="21"/>
      <c r="N32" s="23">
        <f t="shared" si="13"/>
        <v>0</v>
      </c>
      <c r="Q32" s="23"/>
      <c r="R32" s="43"/>
      <c r="S32" s="23"/>
    </row>
    <row r="33" spans="1:19" ht="30" x14ac:dyDescent="0.25">
      <c r="A33" s="22" t="str">
        <f t="shared" si="11"/>
        <v>Soudeuse à défilement continu - Avec impression sur sachet- Modèle standard - Modèle normé EN 11607-2</v>
      </c>
      <c r="B33" s="78">
        <f t="shared" si="11"/>
        <v>60</v>
      </c>
      <c r="C33" s="50" t="str">
        <f t="shared" si="11"/>
        <v>Offre obligatoire</v>
      </c>
      <c r="D33" s="9"/>
      <c r="E33" s="20"/>
      <c r="F33" s="20"/>
      <c r="G33" s="20"/>
      <c r="H33" s="34" t="s">
        <v>60</v>
      </c>
      <c r="I33" s="23">
        <v>0</v>
      </c>
      <c r="J33" s="6">
        <v>0</v>
      </c>
      <c r="K33" s="28">
        <f t="shared" si="12"/>
        <v>0</v>
      </c>
      <c r="L33" s="21"/>
      <c r="N33" s="23">
        <f t="shared" si="13"/>
        <v>0</v>
      </c>
      <c r="Q33" s="23"/>
      <c r="R33" s="43"/>
      <c r="S33" s="23"/>
    </row>
    <row r="34" spans="1:19" ht="30" x14ac:dyDescent="0.25">
      <c r="A34" s="22" t="str">
        <f t="shared" si="11"/>
        <v>Soudeuse à défilement continu - Avec impression sur sachet - Modèle prémium/supérieur - Modèle normé EN 11607-2</v>
      </c>
      <c r="B34" s="78">
        <f t="shared" si="11"/>
        <v>60</v>
      </c>
      <c r="C34" s="50" t="str">
        <f t="shared" si="11"/>
        <v>Offre obligatoire</v>
      </c>
      <c r="D34" s="9"/>
      <c r="E34" s="20"/>
      <c r="F34" s="20"/>
      <c r="G34" s="20"/>
      <c r="H34" s="34" t="s">
        <v>60</v>
      </c>
      <c r="I34" s="23">
        <v>0</v>
      </c>
      <c r="J34" s="6">
        <v>0</v>
      </c>
      <c r="K34" s="28">
        <f t="shared" si="12"/>
        <v>0</v>
      </c>
      <c r="L34" s="21"/>
      <c r="N34" s="23">
        <f t="shared" si="13"/>
        <v>0</v>
      </c>
      <c r="Q34" s="23"/>
      <c r="R34" s="43"/>
      <c r="S34" s="23"/>
    </row>
    <row r="35" spans="1:19" ht="20.399999999999999" x14ac:dyDescent="0.25">
      <c r="A35" s="16"/>
      <c r="B35" s="79"/>
      <c r="C35" s="49" t="s">
        <v>42</v>
      </c>
      <c r="D35" s="9"/>
      <c r="E35" s="20"/>
      <c r="F35" s="20"/>
      <c r="G35" s="20"/>
      <c r="H35" s="20"/>
      <c r="I35" s="23">
        <v>0</v>
      </c>
      <c r="J35" s="6">
        <v>0</v>
      </c>
      <c r="K35" s="28">
        <f t="shared" si="12"/>
        <v>0</v>
      </c>
      <c r="L35" s="21"/>
      <c r="N35" s="23"/>
      <c r="Q35" s="23"/>
      <c r="R35" s="43"/>
      <c r="S35" s="23">
        <f t="shared" si="5"/>
        <v>0</v>
      </c>
    </row>
    <row r="36" spans="1:19" ht="20.399999999999999" x14ac:dyDescent="0.25">
      <c r="A36" s="19" t="s">
        <v>46</v>
      </c>
      <c r="B36" s="74"/>
      <c r="C36" s="49" t="s">
        <v>42</v>
      </c>
      <c r="D36" s="9"/>
      <c r="E36" s="9"/>
      <c r="F36" s="9"/>
      <c r="G36" s="9"/>
      <c r="H36" s="9"/>
      <c r="I36" s="9"/>
      <c r="J36" s="9"/>
      <c r="K36" s="9"/>
      <c r="L36" s="9"/>
      <c r="N36" s="9"/>
    </row>
    <row r="37" spans="1:19" s="14" customFormat="1" ht="208.95" customHeight="1" x14ac:dyDescent="0.25">
      <c r="A37" s="81" t="s">
        <v>101</v>
      </c>
      <c r="B37" s="82"/>
      <c r="C37" s="83"/>
      <c r="D37" s="9"/>
      <c r="E37" s="8"/>
      <c r="F37" s="8"/>
      <c r="G37" s="8"/>
      <c r="H37" s="8"/>
      <c r="I37" s="25"/>
      <c r="J37" s="8"/>
      <c r="K37" s="30"/>
      <c r="L37" s="8"/>
      <c r="N37" s="25"/>
      <c r="Q37" s="1"/>
      <c r="R37" s="1"/>
      <c r="S37" s="1"/>
    </row>
    <row r="38" spans="1:19" s="14" customFormat="1" ht="112.95" customHeight="1" x14ac:dyDescent="0.25">
      <c r="A38" s="15" t="s">
        <v>102</v>
      </c>
      <c r="B38" s="13"/>
      <c r="C38" s="9"/>
      <c r="D38" s="9"/>
      <c r="E38" s="8"/>
      <c r="F38" s="8"/>
      <c r="G38" s="8"/>
      <c r="H38" s="8"/>
      <c r="I38" s="25"/>
      <c r="J38" s="8"/>
      <c r="K38" s="30"/>
      <c r="L38" s="8"/>
      <c r="N38" s="25"/>
      <c r="Q38" s="1"/>
      <c r="R38" s="1"/>
      <c r="S38" s="1"/>
    </row>
    <row r="39" spans="1:19" ht="20.399999999999999" x14ac:dyDescent="0.25">
      <c r="A39" s="22" t="str">
        <f t="shared" ref="A39:C43" si="14">A7</f>
        <v>Soudeuse à impulsion - Modèle non normé EN 11607-2</v>
      </c>
      <c r="B39" s="72">
        <f>B7*10</f>
        <v>80</v>
      </c>
      <c r="C39" s="50" t="str">
        <f t="shared" si="14"/>
        <v>Offre obligatoire</v>
      </c>
      <c r="D39" s="9"/>
      <c r="E39" s="20"/>
      <c r="F39" s="20"/>
      <c r="G39" s="20"/>
      <c r="H39" s="34" t="s">
        <v>61</v>
      </c>
      <c r="I39" s="23">
        <v>0</v>
      </c>
      <c r="J39" s="6">
        <v>0</v>
      </c>
      <c r="K39" s="28">
        <f t="shared" ref="K39:K44" si="15">+I39*(1+J39)</f>
        <v>0</v>
      </c>
      <c r="L39" s="21"/>
      <c r="N39" s="23">
        <f>I39*B39</f>
        <v>0</v>
      </c>
      <c r="O39" s="1" t="s">
        <v>99</v>
      </c>
      <c r="Q39" s="23"/>
      <c r="R39" s="43"/>
      <c r="S39" s="23">
        <f t="shared" ref="S39:S44" si="16">Q39*(1+R39)</f>
        <v>0</v>
      </c>
    </row>
    <row r="40" spans="1:19" ht="20.399999999999999" x14ac:dyDescent="0.25">
      <c r="A40" s="22" t="str">
        <f t="shared" si="14"/>
        <v>Soudeuse à impulsion, commande par pédale - Modèle normé EN 11607-2</v>
      </c>
      <c r="B40" s="72">
        <f t="shared" ref="B40:B43" si="17">B8*10</f>
        <v>320</v>
      </c>
      <c r="C40" s="50" t="str">
        <f t="shared" si="14"/>
        <v>Offre obligatoire</v>
      </c>
      <c r="D40" s="9"/>
      <c r="E40" s="20"/>
      <c r="F40" s="20"/>
      <c r="G40" s="20"/>
      <c r="H40" s="34" t="s">
        <v>61</v>
      </c>
      <c r="I40" s="23">
        <v>0</v>
      </c>
      <c r="J40" s="6">
        <v>0</v>
      </c>
      <c r="K40" s="28">
        <f t="shared" si="15"/>
        <v>0</v>
      </c>
      <c r="L40" s="21"/>
      <c r="N40" s="23">
        <f t="shared" ref="N40:N43" si="18">I40*B40</f>
        <v>0</v>
      </c>
      <c r="O40" s="1" t="s">
        <v>99</v>
      </c>
      <c r="Q40" s="23"/>
      <c r="R40" s="43"/>
      <c r="S40" s="23">
        <f t="shared" si="16"/>
        <v>0</v>
      </c>
    </row>
    <row r="41" spans="1:19" ht="20.399999999999999" x14ac:dyDescent="0.25">
      <c r="A41" s="22" t="str">
        <f t="shared" si="14"/>
        <v>Soudeuse à défilement continu - Sans impression sur sachet - Modèle normé EN 11607-2</v>
      </c>
      <c r="B41" s="72">
        <f t="shared" si="17"/>
        <v>800</v>
      </c>
      <c r="C41" s="50" t="str">
        <f t="shared" si="14"/>
        <v>Offre obligatoire</v>
      </c>
      <c r="D41" s="9"/>
      <c r="E41" s="20"/>
      <c r="F41" s="20"/>
      <c r="G41" s="20"/>
      <c r="H41" s="34" t="s">
        <v>61</v>
      </c>
      <c r="I41" s="23">
        <v>0</v>
      </c>
      <c r="J41" s="6">
        <v>0</v>
      </c>
      <c r="K41" s="28">
        <f t="shared" si="15"/>
        <v>0</v>
      </c>
      <c r="L41" s="21"/>
      <c r="N41" s="23">
        <f t="shared" si="18"/>
        <v>0</v>
      </c>
      <c r="O41" s="1" t="s">
        <v>99</v>
      </c>
      <c r="Q41" s="23"/>
      <c r="R41" s="43"/>
      <c r="S41" s="23"/>
    </row>
    <row r="42" spans="1:19" ht="30" x14ac:dyDescent="0.25">
      <c r="A42" s="22" t="str">
        <f t="shared" si="14"/>
        <v>Soudeuse à défilement continu - Avec impression sur sachet- Modèle standard - Modèle normé EN 11607-2</v>
      </c>
      <c r="B42" s="72">
        <f t="shared" si="17"/>
        <v>600</v>
      </c>
      <c r="C42" s="50" t="str">
        <f t="shared" si="14"/>
        <v>Offre obligatoire</v>
      </c>
      <c r="D42" s="9"/>
      <c r="E42" s="20"/>
      <c r="F42" s="20"/>
      <c r="G42" s="20"/>
      <c r="H42" s="34" t="s">
        <v>61</v>
      </c>
      <c r="I42" s="23">
        <v>0</v>
      </c>
      <c r="J42" s="6">
        <v>0</v>
      </c>
      <c r="K42" s="28">
        <f t="shared" si="15"/>
        <v>0</v>
      </c>
      <c r="L42" s="21"/>
      <c r="N42" s="23">
        <f t="shared" si="18"/>
        <v>0</v>
      </c>
      <c r="O42" s="1" t="s">
        <v>99</v>
      </c>
      <c r="Q42" s="23"/>
      <c r="R42" s="43"/>
      <c r="S42" s="23"/>
    </row>
    <row r="43" spans="1:19" ht="30" x14ac:dyDescent="0.25">
      <c r="A43" s="22" t="str">
        <f t="shared" si="14"/>
        <v>Soudeuse à défilement continu - Avec impression sur sachet - Modèle prémium/supérieur - Modèle normé EN 11607-2</v>
      </c>
      <c r="B43" s="72">
        <f t="shared" si="17"/>
        <v>600</v>
      </c>
      <c r="C43" s="50" t="str">
        <f t="shared" si="14"/>
        <v>Offre obligatoire</v>
      </c>
      <c r="D43" s="9"/>
      <c r="E43" s="20"/>
      <c r="F43" s="20"/>
      <c r="G43" s="20"/>
      <c r="H43" s="34" t="s">
        <v>61</v>
      </c>
      <c r="I43" s="23">
        <v>0</v>
      </c>
      <c r="J43" s="6">
        <v>0</v>
      </c>
      <c r="K43" s="28">
        <f t="shared" si="15"/>
        <v>0</v>
      </c>
      <c r="L43" s="21"/>
      <c r="N43" s="23">
        <f t="shared" si="18"/>
        <v>0</v>
      </c>
      <c r="O43" s="1" t="s">
        <v>99</v>
      </c>
      <c r="Q43" s="23"/>
      <c r="R43" s="43"/>
      <c r="S43" s="23">
        <f t="shared" si="16"/>
        <v>0</v>
      </c>
    </row>
    <row r="44" spans="1:19" ht="20.399999999999999" x14ac:dyDescent="0.25">
      <c r="A44" s="16"/>
      <c r="B44" s="79"/>
      <c r="C44" s="49" t="s">
        <v>42</v>
      </c>
      <c r="D44" s="9"/>
      <c r="E44" s="20"/>
      <c r="F44" s="20"/>
      <c r="G44" s="20"/>
      <c r="H44" s="20"/>
      <c r="I44" s="23">
        <v>0</v>
      </c>
      <c r="J44" s="6">
        <v>0</v>
      </c>
      <c r="K44" s="28">
        <f t="shared" si="15"/>
        <v>0</v>
      </c>
      <c r="L44" s="21"/>
      <c r="N44" s="23"/>
      <c r="Q44" s="23"/>
      <c r="R44" s="43"/>
      <c r="S44" s="23">
        <f t="shared" si="16"/>
        <v>0</v>
      </c>
    </row>
    <row r="45" spans="1:19" ht="30" x14ac:dyDescent="0.25">
      <c r="A45" s="19" t="s">
        <v>47</v>
      </c>
      <c r="B45" s="74"/>
      <c r="C45" s="49" t="s">
        <v>42</v>
      </c>
      <c r="D45" s="9"/>
      <c r="E45" s="9"/>
      <c r="F45" s="9"/>
      <c r="G45" s="9"/>
      <c r="H45" s="9"/>
      <c r="I45" s="9"/>
      <c r="J45" s="9"/>
      <c r="K45" s="9"/>
      <c r="L45" s="9"/>
      <c r="N45" s="9"/>
    </row>
    <row r="46" spans="1:19" s="14" customFormat="1" ht="105.6" customHeight="1" x14ac:dyDescent="0.25">
      <c r="A46" s="15" t="s">
        <v>103</v>
      </c>
      <c r="B46" s="13"/>
      <c r="C46" s="9"/>
      <c r="D46" s="9"/>
      <c r="E46" s="8"/>
      <c r="F46" s="8"/>
      <c r="G46" s="8"/>
      <c r="H46" s="8"/>
      <c r="I46" s="25"/>
      <c r="J46" s="8"/>
      <c r="K46" s="30"/>
      <c r="L46" s="8"/>
      <c r="N46" s="25"/>
      <c r="Q46" s="1"/>
      <c r="R46" s="1"/>
      <c r="S46" s="1"/>
    </row>
    <row r="47" spans="1:19" ht="20.399999999999999" x14ac:dyDescent="0.25">
      <c r="A47" s="22" t="s">
        <v>84</v>
      </c>
      <c r="B47" s="79"/>
      <c r="C47" s="49" t="s">
        <v>42</v>
      </c>
      <c r="D47" s="9"/>
      <c r="E47" s="20"/>
      <c r="F47" s="20"/>
      <c r="G47" s="20"/>
      <c r="H47" s="34" t="s">
        <v>61</v>
      </c>
      <c r="I47" s="23">
        <v>0</v>
      </c>
      <c r="J47" s="6">
        <v>0</v>
      </c>
      <c r="K47" s="28">
        <f t="shared" ref="K47:K54" si="19">+I47*(1+J47)</f>
        <v>0</v>
      </c>
      <c r="L47" s="21"/>
      <c r="N47" s="23"/>
      <c r="Q47" s="23"/>
      <c r="R47" s="43"/>
      <c r="S47" s="23">
        <f t="shared" ref="S47:S48" si="20">Q47*(1+R47)</f>
        <v>0</v>
      </c>
    </row>
    <row r="48" spans="1:19" ht="20.399999999999999" x14ac:dyDescent="0.25">
      <c r="A48" s="22" t="s">
        <v>85</v>
      </c>
      <c r="B48" s="79"/>
      <c r="C48" s="49" t="s">
        <v>42</v>
      </c>
      <c r="D48" s="9"/>
      <c r="E48" s="20"/>
      <c r="F48" s="20"/>
      <c r="G48" s="20"/>
      <c r="H48" s="34" t="s">
        <v>61</v>
      </c>
      <c r="I48" s="23">
        <v>0</v>
      </c>
      <c r="J48" s="6">
        <v>0</v>
      </c>
      <c r="K48" s="28">
        <f t="shared" si="19"/>
        <v>0</v>
      </c>
      <c r="L48" s="21"/>
      <c r="N48" s="23"/>
      <c r="Q48" s="23"/>
      <c r="R48" s="43"/>
      <c r="S48" s="23">
        <f t="shared" si="20"/>
        <v>0</v>
      </c>
    </row>
    <row r="49" spans="1:19" ht="20.399999999999999" x14ac:dyDescent="0.25">
      <c r="A49" s="22" t="s">
        <v>86</v>
      </c>
      <c r="B49" s="79"/>
      <c r="C49" s="49" t="s">
        <v>42</v>
      </c>
      <c r="D49" s="9"/>
      <c r="E49" s="20"/>
      <c r="F49" s="20"/>
      <c r="G49" s="20"/>
      <c r="H49" s="34" t="s">
        <v>61</v>
      </c>
      <c r="I49" s="23">
        <v>0</v>
      </c>
      <c r="J49" s="6">
        <v>0</v>
      </c>
      <c r="K49" s="28">
        <f t="shared" si="19"/>
        <v>0</v>
      </c>
      <c r="L49" s="21"/>
      <c r="N49" s="23"/>
      <c r="Q49" s="23"/>
      <c r="R49" s="43"/>
      <c r="S49" s="23"/>
    </row>
    <row r="50" spans="1:19" ht="20.399999999999999" x14ac:dyDescent="0.25">
      <c r="A50" s="22" t="s">
        <v>82</v>
      </c>
      <c r="B50" s="79"/>
      <c r="C50" s="49" t="s">
        <v>42</v>
      </c>
      <c r="D50" s="9"/>
      <c r="E50" s="20"/>
      <c r="F50" s="20"/>
      <c r="G50" s="20"/>
      <c r="H50" s="34" t="s">
        <v>61</v>
      </c>
      <c r="I50" s="23">
        <v>0</v>
      </c>
      <c r="J50" s="6">
        <v>0</v>
      </c>
      <c r="K50" s="28">
        <f t="shared" si="19"/>
        <v>0</v>
      </c>
      <c r="L50" s="21"/>
      <c r="N50" s="23"/>
      <c r="Q50" s="23"/>
      <c r="R50" s="43"/>
      <c r="S50" s="23"/>
    </row>
    <row r="51" spans="1:19" ht="30" x14ac:dyDescent="0.25">
      <c r="A51" s="22" t="s">
        <v>83</v>
      </c>
      <c r="B51" s="79"/>
      <c r="C51" s="49" t="s">
        <v>42</v>
      </c>
      <c r="D51" s="9"/>
      <c r="E51" s="20"/>
      <c r="F51" s="20"/>
      <c r="G51" s="20"/>
      <c r="H51" s="34" t="s">
        <v>61</v>
      </c>
      <c r="I51" s="23">
        <v>0</v>
      </c>
      <c r="J51" s="6">
        <v>0</v>
      </c>
      <c r="K51" s="28">
        <f t="shared" si="19"/>
        <v>0</v>
      </c>
      <c r="L51" s="21"/>
      <c r="N51" s="23"/>
      <c r="Q51" s="23"/>
      <c r="R51" s="43"/>
      <c r="S51" s="23">
        <f t="shared" ref="S51:S54" si="21">Q51*(1+R51)</f>
        <v>0</v>
      </c>
    </row>
    <row r="52" spans="1:19" ht="20.399999999999999" x14ac:dyDescent="0.25">
      <c r="A52" s="22" t="s">
        <v>65</v>
      </c>
      <c r="B52" s="79"/>
      <c r="C52" s="49" t="s">
        <v>42</v>
      </c>
      <c r="D52" s="9"/>
      <c r="E52" s="20"/>
      <c r="F52" s="20"/>
      <c r="G52" s="20"/>
      <c r="H52" s="34" t="s">
        <v>5</v>
      </c>
      <c r="I52" s="23">
        <v>0</v>
      </c>
      <c r="J52" s="6">
        <v>0</v>
      </c>
      <c r="K52" s="28">
        <f t="shared" si="19"/>
        <v>0</v>
      </c>
      <c r="L52" s="21"/>
      <c r="N52" s="23"/>
      <c r="Q52" s="23"/>
      <c r="R52" s="43"/>
      <c r="S52" s="23"/>
    </row>
    <row r="53" spans="1:19" ht="20.399999999999999" x14ac:dyDescent="0.25">
      <c r="A53" s="22" t="s">
        <v>66</v>
      </c>
      <c r="B53" s="79"/>
      <c r="C53" s="49" t="s">
        <v>42</v>
      </c>
      <c r="D53" s="9"/>
      <c r="E53" s="20"/>
      <c r="F53" s="20"/>
      <c r="G53" s="20"/>
      <c r="H53" s="34" t="s">
        <v>5</v>
      </c>
      <c r="I53" s="23">
        <v>0</v>
      </c>
      <c r="J53" s="6">
        <v>0</v>
      </c>
      <c r="K53" s="28">
        <f t="shared" si="19"/>
        <v>0</v>
      </c>
      <c r="L53" s="21"/>
      <c r="N53" s="23"/>
      <c r="Q53" s="23"/>
      <c r="R53" s="43"/>
      <c r="S53" s="23"/>
    </row>
    <row r="54" spans="1:19" ht="20.399999999999999" x14ac:dyDescent="0.25">
      <c r="A54" s="16"/>
      <c r="B54" s="79"/>
      <c r="C54" s="49" t="s">
        <v>42</v>
      </c>
      <c r="D54" s="9"/>
      <c r="E54" s="20"/>
      <c r="F54" s="20"/>
      <c r="G54" s="20"/>
      <c r="H54" s="20"/>
      <c r="I54" s="23">
        <v>0</v>
      </c>
      <c r="J54" s="6">
        <v>0</v>
      </c>
      <c r="K54" s="28">
        <f t="shared" si="19"/>
        <v>0</v>
      </c>
      <c r="L54" s="21"/>
      <c r="N54" s="23"/>
      <c r="Q54" s="23"/>
      <c r="R54" s="43"/>
      <c r="S54" s="23">
        <f t="shared" si="21"/>
        <v>0</v>
      </c>
    </row>
    <row r="55" spans="1:19" ht="30" x14ac:dyDescent="0.25">
      <c r="A55" s="19" t="s">
        <v>47</v>
      </c>
      <c r="B55" s="74"/>
      <c r="C55" s="49" t="s">
        <v>42</v>
      </c>
      <c r="D55" s="9"/>
      <c r="E55" s="9"/>
      <c r="F55" s="9"/>
      <c r="G55" s="9"/>
      <c r="H55" s="9"/>
      <c r="I55" s="9"/>
      <c r="J55" s="9"/>
      <c r="K55" s="9"/>
      <c r="L55" s="9"/>
      <c r="N55" s="9"/>
    </row>
    <row r="56" spans="1:19" s="14" customFormat="1" ht="49.95" customHeight="1" x14ac:dyDescent="0.25">
      <c r="A56" s="15" t="s">
        <v>104</v>
      </c>
      <c r="B56" s="9"/>
      <c r="C56" s="9"/>
      <c r="D56" s="9"/>
      <c r="E56" s="8"/>
      <c r="F56" s="8"/>
      <c r="G56" s="8"/>
      <c r="H56" s="8"/>
      <c r="I56" s="25"/>
      <c r="J56" s="8"/>
      <c r="K56" s="30"/>
      <c r="L56" s="8"/>
      <c r="N56" s="25"/>
      <c r="Q56" s="1"/>
      <c r="R56" s="1"/>
      <c r="S56" s="1"/>
    </row>
    <row r="57" spans="1:19" s="10" customFormat="1" ht="20.399999999999999" x14ac:dyDescent="0.25">
      <c r="A57" s="22" t="s">
        <v>33</v>
      </c>
      <c r="B57" s="73">
        <v>500</v>
      </c>
      <c r="C57" s="50" t="s">
        <v>11</v>
      </c>
      <c r="D57" s="9"/>
      <c r="E57" s="18"/>
      <c r="F57" s="18"/>
      <c r="G57" s="18"/>
      <c r="H57" s="34" t="s">
        <v>93</v>
      </c>
      <c r="I57" s="23">
        <v>0</v>
      </c>
      <c r="J57" s="6">
        <v>0</v>
      </c>
      <c r="K57" s="28">
        <f>+I57*(1+J57)</f>
        <v>0</v>
      </c>
      <c r="L57" s="11"/>
      <c r="N57" s="23">
        <f>I57*B57</f>
        <v>0</v>
      </c>
      <c r="Q57" s="23"/>
      <c r="R57" s="43"/>
      <c r="S57" s="23">
        <f t="shared" ref="S57:S59" si="22">Q57*(1+R57)</f>
        <v>0</v>
      </c>
    </row>
    <row r="58" spans="1:19" s="10" customFormat="1" ht="20.399999999999999" x14ac:dyDescent="0.25">
      <c r="A58" s="22" t="s">
        <v>34</v>
      </c>
      <c r="B58" s="73">
        <v>100</v>
      </c>
      <c r="C58" s="49" t="s">
        <v>42</v>
      </c>
      <c r="D58" s="9"/>
      <c r="E58" s="18"/>
      <c r="F58" s="18"/>
      <c r="G58" s="18"/>
      <c r="H58" s="34" t="s">
        <v>93</v>
      </c>
      <c r="I58" s="23">
        <v>0</v>
      </c>
      <c r="J58" s="6">
        <v>0</v>
      </c>
      <c r="K58" s="28">
        <f t="shared" ref="K58:K59" si="23">+I58*(1+J58)</f>
        <v>0</v>
      </c>
      <c r="L58" s="11"/>
      <c r="N58" s="23">
        <f t="shared" ref="N58" si="24">I58*B58</f>
        <v>0</v>
      </c>
      <c r="Q58" s="23"/>
      <c r="R58" s="43"/>
      <c r="S58" s="23">
        <f t="shared" si="22"/>
        <v>0</v>
      </c>
    </row>
    <row r="59" spans="1:19" s="10" customFormat="1" ht="20.399999999999999" x14ac:dyDescent="0.25">
      <c r="A59" s="45"/>
      <c r="B59" s="79"/>
      <c r="C59" s="49" t="s">
        <v>42</v>
      </c>
      <c r="D59" s="9"/>
      <c r="E59" s="18"/>
      <c r="F59" s="18"/>
      <c r="G59" s="18"/>
      <c r="H59" s="18"/>
      <c r="I59" s="23">
        <v>0</v>
      </c>
      <c r="J59" s="6">
        <v>0</v>
      </c>
      <c r="K59" s="28">
        <f t="shared" si="23"/>
        <v>0</v>
      </c>
      <c r="L59" s="11"/>
      <c r="N59" s="23"/>
      <c r="Q59" s="23"/>
      <c r="R59" s="43"/>
      <c r="S59" s="23">
        <f t="shared" si="22"/>
        <v>0</v>
      </c>
    </row>
    <row r="60" spans="1:19" s="10" customFormat="1" ht="30" x14ac:dyDescent="0.25">
      <c r="A60" s="19" t="s">
        <v>48</v>
      </c>
      <c r="B60" s="74"/>
      <c r="C60" s="49" t="s">
        <v>42</v>
      </c>
      <c r="D60" s="9"/>
      <c r="E60" s="8"/>
      <c r="F60" s="8"/>
      <c r="G60" s="8"/>
      <c r="H60" s="8"/>
      <c r="I60" s="25"/>
      <c r="J60" s="8"/>
      <c r="K60" s="30"/>
      <c r="L60" s="8"/>
      <c r="N60" s="25"/>
      <c r="Q60" s="1"/>
      <c r="R60" s="1"/>
      <c r="S60" s="1"/>
    </row>
    <row r="61" spans="1:19" s="14" customFormat="1" ht="145.19999999999999" customHeight="1" x14ac:dyDescent="0.25">
      <c r="A61" s="81" t="s">
        <v>98</v>
      </c>
      <c r="B61" s="82"/>
      <c r="C61" s="83"/>
      <c r="D61" s="9"/>
      <c r="E61" s="8"/>
      <c r="F61" s="8"/>
      <c r="G61" s="8"/>
      <c r="H61" s="8"/>
      <c r="I61" s="25"/>
      <c r="J61" s="8"/>
      <c r="K61" s="30"/>
      <c r="L61" s="8"/>
      <c r="N61" s="25"/>
      <c r="Q61" s="1"/>
      <c r="R61" s="1"/>
      <c r="S61" s="1"/>
    </row>
    <row r="62" spans="1:19" ht="49.2" customHeight="1" x14ac:dyDescent="0.25">
      <c r="A62" s="22" t="s">
        <v>94</v>
      </c>
      <c r="B62" s="46">
        <v>5</v>
      </c>
      <c r="C62" s="49" t="s">
        <v>42</v>
      </c>
      <c r="D62" s="9"/>
      <c r="E62" s="20"/>
      <c r="F62" s="20"/>
      <c r="G62" s="20"/>
      <c r="H62" s="20"/>
      <c r="I62" s="23">
        <v>0</v>
      </c>
      <c r="J62" s="6">
        <v>0</v>
      </c>
      <c r="K62" s="28">
        <f t="shared" ref="K62:K64" si="25">+I62*(1+J62)</f>
        <v>0</v>
      </c>
      <c r="L62" s="21"/>
      <c r="N62" s="23"/>
      <c r="Q62" s="23"/>
      <c r="R62" s="43"/>
      <c r="S62" s="23">
        <f t="shared" ref="S62:S64" si="26">Q62*(1+R62)</f>
        <v>0</v>
      </c>
    </row>
    <row r="63" spans="1:19" ht="49.2" customHeight="1" x14ac:dyDescent="0.25">
      <c r="A63" s="22" t="s">
        <v>95</v>
      </c>
      <c r="B63" s="46">
        <v>5</v>
      </c>
      <c r="C63" s="49" t="s">
        <v>42</v>
      </c>
      <c r="D63" s="9"/>
      <c r="E63" s="20"/>
      <c r="F63" s="20"/>
      <c r="G63" s="20"/>
      <c r="H63" s="20"/>
      <c r="I63" s="23">
        <v>0</v>
      </c>
      <c r="J63" s="6"/>
      <c r="K63" s="28"/>
      <c r="L63" s="21"/>
      <c r="N63" s="23"/>
      <c r="Q63" s="23"/>
      <c r="R63" s="43"/>
      <c r="S63" s="23"/>
    </row>
    <row r="64" spans="1:19" ht="16.95" customHeight="1" x14ac:dyDescent="0.25">
      <c r="A64" s="16"/>
      <c r="B64" s="79"/>
      <c r="C64" s="49" t="s">
        <v>42</v>
      </c>
      <c r="D64" s="9"/>
      <c r="E64" s="20"/>
      <c r="F64" s="20"/>
      <c r="G64" s="20"/>
      <c r="H64" s="20"/>
      <c r="I64" s="23">
        <v>0</v>
      </c>
      <c r="J64" s="6">
        <v>0</v>
      </c>
      <c r="K64" s="28">
        <f t="shared" si="25"/>
        <v>0</v>
      </c>
      <c r="L64" s="21"/>
      <c r="N64" s="23"/>
      <c r="Q64" s="23"/>
      <c r="R64" s="43"/>
      <c r="S64" s="23">
        <f t="shared" si="26"/>
        <v>0</v>
      </c>
    </row>
    <row r="65" spans="1:20" ht="37.950000000000003" customHeight="1" x14ac:dyDescent="0.25">
      <c r="A65" s="19" t="s">
        <v>68</v>
      </c>
      <c r="B65" s="79"/>
      <c r="C65" s="49" t="s">
        <v>42</v>
      </c>
      <c r="D65" s="9"/>
      <c r="E65" s="9"/>
      <c r="F65" s="9"/>
      <c r="G65" s="9"/>
      <c r="H65" s="9"/>
      <c r="I65" s="9"/>
      <c r="J65" s="9"/>
      <c r="K65" s="9"/>
      <c r="L65" s="9"/>
      <c r="N65" s="9"/>
    </row>
    <row r="66" spans="1:20" s="14" customFormat="1" ht="92.4" customHeight="1" x14ac:dyDescent="0.25">
      <c r="A66" s="81" t="s">
        <v>79</v>
      </c>
      <c r="B66" s="82"/>
      <c r="C66" s="83"/>
      <c r="D66" s="9"/>
      <c r="E66" s="8"/>
      <c r="F66" s="8"/>
      <c r="G66" s="8"/>
      <c r="H66" s="8"/>
      <c r="I66" s="25"/>
      <c r="J66" s="8"/>
      <c r="K66" s="30"/>
      <c r="L66" s="8"/>
      <c r="N66" s="25"/>
      <c r="Q66" s="1"/>
      <c r="R66" s="1"/>
      <c r="S66" s="1"/>
    </row>
    <row r="67" spans="1:20" s="57" customFormat="1" ht="24.6" hidden="1" x14ac:dyDescent="0.25">
      <c r="A67" s="52" t="s">
        <v>25</v>
      </c>
      <c r="B67" s="53"/>
      <c r="C67" s="53"/>
      <c r="D67" s="53"/>
      <c r="E67" s="54"/>
      <c r="F67" s="54"/>
      <c r="G67" s="54"/>
      <c r="H67" s="54"/>
      <c r="I67" s="55"/>
      <c r="J67" s="54"/>
      <c r="K67" s="56"/>
      <c r="L67" s="54"/>
      <c r="N67" s="55"/>
    </row>
    <row r="68" spans="1:20" s="57" customFormat="1" ht="16.95" hidden="1" customHeight="1" x14ac:dyDescent="0.25">
      <c r="A68" s="58"/>
      <c r="B68" s="53"/>
      <c r="C68" s="53"/>
      <c r="D68" s="53"/>
      <c r="E68" s="60"/>
      <c r="F68" s="60"/>
      <c r="G68" s="60"/>
      <c r="H68" s="60"/>
      <c r="I68" s="61">
        <v>0</v>
      </c>
      <c r="J68" s="62">
        <v>0</v>
      </c>
      <c r="K68" s="63">
        <f t="shared" ref="K68:K69" si="27">+I68*(1+J68)</f>
        <v>0</v>
      </c>
      <c r="L68" s="64"/>
      <c r="N68" s="61"/>
      <c r="Q68" s="61"/>
      <c r="R68" s="65"/>
      <c r="S68" s="61">
        <f t="shared" ref="S68:S69" si="28">Q68*(1+R68)</f>
        <v>0</v>
      </c>
    </row>
    <row r="69" spans="1:20" s="57" customFormat="1" ht="16.95" hidden="1" customHeight="1" x14ac:dyDescent="0.25">
      <c r="A69" s="58"/>
      <c r="B69" s="53"/>
      <c r="C69" s="53"/>
      <c r="D69" s="53"/>
      <c r="E69" s="60"/>
      <c r="F69" s="60"/>
      <c r="G69" s="60"/>
      <c r="H69" s="60"/>
      <c r="I69" s="61">
        <v>0</v>
      </c>
      <c r="J69" s="62">
        <v>0</v>
      </c>
      <c r="K69" s="63">
        <f t="shared" si="27"/>
        <v>0</v>
      </c>
      <c r="L69" s="64"/>
      <c r="N69" s="61"/>
      <c r="Q69" s="61"/>
      <c r="R69" s="65"/>
      <c r="S69" s="61">
        <f t="shared" si="28"/>
        <v>0</v>
      </c>
    </row>
    <row r="70" spans="1:20" s="57" customFormat="1" ht="43.95" hidden="1" customHeight="1" x14ac:dyDescent="0.25">
      <c r="A70" s="58" t="s">
        <v>49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N70" s="53"/>
    </row>
    <row r="71" spans="1:20" s="57" customFormat="1" ht="24.6" hidden="1" x14ac:dyDescent="0.25">
      <c r="A71" s="52" t="s">
        <v>13</v>
      </c>
      <c r="B71" s="53"/>
      <c r="C71" s="53"/>
      <c r="D71" s="53"/>
      <c r="E71" s="54"/>
      <c r="F71" s="54"/>
      <c r="G71" s="54"/>
      <c r="H71" s="54"/>
      <c r="I71" s="55"/>
      <c r="J71" s="54"/>
      <c r="K71" s="56"/>
      <c r="L71" s="54"/>
      <c r="N71" s="55"/>
    </row>
    <row r="72" spans="1:20" ht="16.95" customHeight="1" x14ac:dyDescent="0.25">
      <c r="A72" s="16"/>
      <c r="B72" s="79"/>
      <c r="C72" s="49" t="s">
        <v>42</v>
      </c>
      <c r="D72" s="9"/>
      <c r="E72" s="20"/>
      <c r="F72" s="20"/>
      <c r="G72" s="20"/>
      <c r="H72" s="20"/>
      <c r="I72" s="23">
        <v>0</v>
      </c>
      <c r="J72" s="6">
        <v>0</v>
      </c>
      <c r="K72" s="28">
        <f t="shared" ref="K72" si="29">+I72*(1+J72)</f>
        <v>0</v>
      </c>
      <c r="L72" s="21"/>
      <c r="N72" s="23"/>
      <c r="Q72" s="23"/>
      <c r="R72" s="43"/>
      <c r="S72" s="23">
        <f t="shared" ref="S72" si="30">Q72*(1+R72)</f>
        <v>0</v>
      </c>
    </row>
    <row r="73" spans="1:20" ht="35.4" customHeight="1" x14ac:dyDescent="0.25">
      <c r="A73" s="19" t="s">
        <v>44</v>
      </c>
      <c r="B73" s="79"/>
      <c r="C73" s="49" t="s">
        <v>42</v>
      </c>
      <c r="D73" s="9"/>
      <c r="E73" s="9"/>
      <c r="F73" s="9"/>
      <c r="G73" s="9"/>
      <c r="H73" s="9"/>
      <c r="I73" s="9"/>
      <c r="J73" s="9"/>
      <c r="K73" s="9"/>
      <c r="L73" s="9"/>
      <c r="N73" s="9"/>
    </row>
    <row r="74" spans="1:20" s="14" customFormat="1" ht="92.4" customHeight="1" x14ac:dyDescent="0.25">
      <c r="A74" s="81" t="s">
        <v>74</v>
      </c>
      <c r="B74" s="82"/>
      <c r="C74" s="83"/>
      <c r="D74" s="9"/>
      <c r="E74" s="8"/>
      <c r="F74" s="8"/>
      <c r="G74" s="8"/>
      <c r="H74" s="8"/>
      <c r="I74" s="25"/>
      <c r="J74" s="8"/>
      <c r="K74" s="30"/>
      <c r="L74" s="8"/>
      <c r="N74" s="25"/>
      <c r="Q74" s="1"/>
      <c r="R74" s="1"/>
      <c r="S74" s="1"/>
    </row>
    <row r="75" spans="1:20" s="10" customFormat="1" x14ac:dyDescent="0.25">
      <c r="A75" s="66" t="s">
        <v>15</v>
      </c>
      <c r="B75" s="13"/>
      <c r="C75" s="9"/>
      <c r="D75" s="9"/>
      <c r="E75" s="18"/>
      <c r="F75" s="18"/>
      <c r="G75" s="18" t="s">
        <v>75</v>
      </c>
      <c r="H75" s="20" t="s">
        <v>5</v>
      </c>
      <c r="I75" s="23">
        <v>0</v>
      </c>
      <c r="J75" s="6">
        <v>0</v>
      </c>
      <c r="K75" s="28">
        <f t="shared" ref="K75:K79" si="31">+I75*(1+J75)</f>
        <v>0</v>
      </c>
      <c r="L75" s="28"/>
      <c r="M75" s="11"/>
      <c r="O75" s="23"/>
      <c r="R75" s="23"/>
      <c r="S75" s="43"/>
      <c r="T75" s="23">
        <f t="shared" ref="T75:T77" si="32">R75*(1+S75)</f>
        <v>0</v>
      </c>
    </row>
    <row r="76" spans="1:20" s="10" customFormat="1" x14ac:dyDescent="0.25">
      <c r="A76" s="66" t="s">
        <v>16</v>
      </c>
      <c r="B76" s="13"/>
      <c r="C76" s="9"/>
      <c r="D76" s="9"/>
      <c r="E76" s="18"/>
      <c r="F76" s="18"/>
      <c r="G76" s="18" t="s">
        <v>75</v>
      </c>
      <c r="H76" s="20" t="s">
        <v>5</v>
      </c>
      <c r="I76" s="23">
        <v>0</v>
      </c>
      <c r="J76" s="6">
        <v>0</v>
      </c>
      <c r="K76" s="28">
        <f t="shared" si="31"/>
        <v>0</v>
      </c>
      <c r="L76" s="28"/>
      <c r="M76" s="11"/>
      <c r="O76" s="23"/>
      <c r="R76" s="23"/>
      <c r="S76" s="43"/>
      <c r="T76" s="23">
        <f t="shared" si="32"/>
        <v>0</v>
      </c>
    </row>
    <row r="77" spans="1:20" s="10" customFormat="1" x14ac:dyDescent="0.25">
      <c r="A77" s="66" t="s">
        <v>17</v>
      </c>
      <c r="B77" s="13"/>
      <c r="C77" s="9"/>
      <c r="D77" s="9"/>
      <c r="E77" s="18"/>
      <c r="F77" s="18"/>
      <c r="G77" s="18" t="s">
        <v>75</v>
      </c>
      <c r="H77" s="20" t="s">
        <v>5</v>
      </c>
      <c r="I77" s="23">
        <v>0</v>
      </c>
      <c r="J77" s="6">
        <v>0</v>
      </c>
      <c r="K77" s="28">
        <f t="shared" si="31"/>
        <v>0</v>
      </c>
      <c r="L77" s="28"/>
      <c r="M77" s="11"/>
      <c r="O77" s="23"/>
      <c r="R77" s="23"/>
      <c r="S77" s="43"/>
      <c r="T77" s="23">
        <f t="shared" si="32"/>
        <v>0</v>
      </c>
    </row>
    <row r="78" spans="1:20" s="10" customFormat="1" x14ac:dyDescent="0.25">
      <c r="A78" s="66" t="s">
        <v>18</v>
      </c>
      <c r="B78" s="13"/>
      <c r="C78" s="9"/>
      <c r="D78" s="9"/>
      <c r="E78" s="18"/>
      <c r="F78" s="18"/>
      <c r="G78" s="18" t="s">
        <v>75</v>
      </c>
      <c r="H78" s="20" t="s">
        <v>5</v>
      </c>
      <c r="I78" s="23">
        <v>0</v>
      </c>
      <c r="J78" s="6">
        <v>0</v>
      </c>
      <c r="K78" s="28">
        <f t="shared" si="31"/>
        <v>0</v>
      </c>
      <c r="L78" s="28"/>
      <c r="M78" s="11"/>
      <c r="O78" s="23"/>
      <c r="R78" s="23"/>
      <c r="S78" s="43"/>
      <c r="T78" s="23"/>
    </row>
    <row r="79" spans="1:20" s="10" customFormat="1" x14ac:dyDescent="0.25">
      <c r="A79" s="11"/>
      <c r="B79" s="13"/>
      <c r="C79" s="9"/>
      <c r="D79" s="9"/>
      <c r="E79" s="18"/>
      <c r="F79" s="18"/>
      <c r="G79" s="18" t="s">
        <v>75</v>
      </c>
      <c r="H79" s="20" t="s">
        <v>5</v>
      </c>
      <c r="I79" s="23">
        <v>0</v>
      </c>
      <c r="J79" s="6">
        <v>0</v>
      </c>
      <c r="K79" s="28">
        <f t="shared" si="31"/>
        <v>0</v>
      </c>
      <c r="L79" s="28"/>
      <c r="M79" s="11"/>
      <c r="O79" s="23"/>
      <c r="R79" s="23"/>
      <c r="S79" s="43"/>
      <c r="T79" s="23"/>
    </row>
    <row r="80" spans="1:20" s="10" customFormat="1" x14ac:dyDescent="0.25">
      <c r="A80" s="19" t="s">
        <v>51</v>
      </c>
      <c r="B80" s="13"/>
      <c r="C80" s="9"/>
      <c r="D80" s="9"/>
      <c r="E80" s="9"/>
      <c r="F80" s="9"/>
      <c r="G80" s="9"/>
      <c r="H80" s="9"/>
      <c r="I80" s="9"/>
      <c r="J80" s="9"/>
      <c r="K80" s="29"/>
      <c r="L80" s="29"/>
      <c r="M80" s="11"/>
      <c r="O80" s="23"/>
      <c r="R80" s="23"/>
      <c r="S80" s="43"/>
      <c r="T80" s="23"/>
    </row>
    <row r="81" spans="1:20" s="10" customFormat="1" x14ac:dyDescent="0.25">
      <c r="A81" s="66" t="s">
        <v>15</v>
      </c>
      <c r="B81" s="13"/>
      <c r="C81" s="9"/>
      <c r="D81" s="9"/>
      <c r="E81" s="18"/>
      <c r="F81" s="18"/>
      <c r="G81" s="18" t="s">
        <v>75</v>
      </c>
      <c r="H81" s="24" t="s">
        <v>4</v>
      </c>
      <c r="I81" s="35">
        <v>0</v>
      </c>
      <c r="J81" s="8"/>
      <c r="K81" s="30"/>
      <c r="L81" s="30"/>
      <c r="M81" s="11"/>
      <c r="O81" s="23"/>
      <c r="R81" s="23"/>
      <c r="S81" s="43"/>
      <c r="T81" s="23"/>
    </row>
    <row r="82" spans="1:20" s="10" customFormat="1" x14ac:dyDescent="0.25">
      <c r="A82" s="66" t="s">
        <v>16</v>
      </c>
      <c r="B82" s="13"/>
      <c r="C82" s="9"/>
      <c r="D82" s="9"/>
      <c r="E82" s="18"/>
      <c r="F82" s="18"/>
      <c r="G82" s="18" t="s">
        <v>75</v>
      </c>
      <c r="H82" s="24" t="s">
        <v>4</v>
      </c>
      <c r="I82" s="35">
        <v>0</v>
      </c>
      <c r="J82" s="8"/>
      <c r="K82" s="30"/>
      <c r="L82" s="30"/>
      <c r="M82" s="11"/>
      <c r="O82" s="23"/>
      <c r="R82" s="23"/>
      <c r="S82" s="43"/>
      <c r="T82" s="23"/>
    </row>
    <row r="83" spans="1:20" s="10" customFormat="1" x14ac:dyDescent="0.25">
      <c r="A83" s="66" t="s">
        <v>17</v>
      </c>
      <c r="B83" s="13"/>
      <c r="C83" s="9"/>
      <c r="D83" s="9"/>
      <c r="E83" s="18"/>
      <c r="F83" s="18"/>
      <c r="G83" s="18" t="s">
        <v>75</v>
      </c>
      <c r="H83" s="24" t="s">
        <v>4</v>
      </c>
      <c r="I83" s="35">
        <v>0</v>
      </c>
      <c r="J83" s="8"/>
      <c r="K83" s="30"/>
      <c r="L83" s="30"/>
      <c r="M83" s="11"/>
      <c r="O83" s="23"/>
      <c r="R83" s="23"/>
      <c r="S83" s="43"/>
      <c r="T83" s="23"/>
    </row>
    <row r="84" spans="1:20" s="10" customFormat="1" x14ac:dyDescent="0.25">
      <c r="A84" s="66" t="s">
        <v>18</v>
      </c>
      <c r="B84" s="13"/>
      <c r="C84" s="9"/>
      <c r="D84" s="9"/>
      <c r="E84" s="18"/>
      <c r="F84" s="18"/>
      <c r="G84" s="18" t="s">
        <v>75</v>
      </c>
      <c r="H84" s="24" t="s">
        <v>4</v>
      </c>
      <c r="I84" s="35">
        <v>0</v>
      </c>
      <c r="J84" s="8"/>
      <c r="K84" s="30"/>
      <c r="L84" s="30"/>
      <c r="M84" s="11"/>
      <c r="O84" s="23"/>
      <c r="R84" s="23"/>
      <c r="S84" s="43"/>
      <c r="T84" s="23"/>
    </row>
    <row r="85" spans="1:20" s="10" customFormat="1" x14ac:dyDescent="0.25">
      <c r="A85" s="11"/>
      <c r="B85" s="13"/>
      <c r="C85" s="9"/>
      <c r="D85" s="9"/>
      <c r="E85" s="18"/>
      <c r="F85" s="18"/>
      <c r="G85" s="18" t="s">
        <v>75</v>
      </c>
      <c r="H85" s="24" t="s">
        <v>4</v>
      </c>
      <c r="I85" s="35">
        <v>0</v>
      </c>
      <c r="J85" s="8"/>
      <c r="K85" s="30"/>
      <c r="L85" s="30"/>
      <c r="M85" s="11"/>
      <c r="O85" s="23"/>
      <c r="R85" s="23"/>
      <c r="S85" s="43"/>
      <c r="T85" s="23"/>
    </row>
    <row r="86" spans="1:20" s="10" customFormat="1" x14ac:dyDescent="0.25">
      <c r="A86" s="19" t="s">
        <v>51</v>
      </c>
      <c r="B86" s="13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O86" s="9"/>
      <c r="R86" s="1"/>
      <c r="S86" s="1"/>
      <c r="T86" s="1"/>
    </row>
    <row r="87" spans="1:20" s="10" customFormat="1" x14ac:dyDescent="0.25">
      <c r="A87" s="17" t="s">
        <v>9</v>
      </c>
      <c r="B87" s="13"/>
      <c r="C87" s="9"/>
      <c r="D87" s="9"/>
      <c r="E87" s="18"/>
      <c r="F87" s="18"/>
      <c r="G87" s="18"/>
      <c r="H87" s="20"/>
      <c r="I87" s="23">
        <v>0</v>
      </c>
      <c r="J87" s="6">
        <v>0</v>
      </c>
      <c r="K87" s="28">
        <f t="shared" ref="K87:K88" si="33">+I87*(1+J87)</f>
        <v>0</v>
      </c>
      <c r="L87" s="11"/>
      <c r="N87" s="23"/>
      <c r="Q87" s="23"/>
      <c r="R87" s="43"/>
      <c r="S87" s="23">
        <f t="shared" ref="S87:S88" si="34">Q87*(1+R87)</f>
        <v>0</v>
      </c>
    </row>
    <row r="88" spans="1:20" s="10" customFormat="1" x14ac:dyDescent="0.25">
      <c r="A88" s="17" t="s">
        <v>10</v>
      </c>
      <c r="B88" s="13"/>
      <c r="C88" s="9"/>
      <c r="D88" s="9"/>
      <c r="E88" s="18"/>
      <c r="F88" s="18"/>
      <c r="G88" s="18"/>
      <c r="H88" s="20"/>
      <c r="I88" s="23">
        <v>0</v>
      </c>
      <c r="J88" s="6">
        <v>0</v>
      </c>
      <c r="K88" s="28">
        <f t="shared" si="33"/>
        <v>0</v>
      </c>
      <c r="L88" s="11"/>
      <c r="N88" s="23"/>
      <c r="Q88" s="23"/>
      <c r="R88" s="43"/>
      <c r="S88" s="23">
        <f t="shared" si="34"/>
        <v>0</v>
      </c>
    </row>
    <row r="89" spans="1:20" s="14" customFormat="1" ht="118.2" customHeight="1" x14ac:dyDescent="0.25">
      <c r="A89" s="81" t="s">
        <v>105</v>
      </c>
      <c r="B89" s="82"/>
      <c r="C89" s="83"/>
      <c r="D89" s="9"/>
      <c r="E89" s="8"/>
      <c r="F89" s="8"/>
      <c r="G89" s="8"/>
      <c r="H89" s="8"/>
      <c r="I89" s="25"/>
      <c r="J89" s="8"/>
      <c r="K89" s="30"/>
      <c r="L89" s="8"/>
      <c r="N89" s="1"/>
      <c r="Q89" s="1"/>
      <c r="R89" s="1"/>
      <c r="S89" s="1"/>
    </row>
    <row r="90" spans="1:20" x14ac:dyDescent="0.25">
      <c r="A90" s="16"/>
      <c r="B90" s="9"/>
      <c r="C90" s="9"/>
      <c r="D90" s="9"/>
      <c r="E90" s="20"/>
      <c r="F90" s="20"/>
      <c r="G90" s="20"/>
      <c r="H90" s="24" t="s">
        <v>4</v>
      </c>
      <c r="I90" s="35">
        <v>0</v>
      </c>
      <c r="J90" s="8"/>
      <c r="K90" s="30"/>
      <c r="L90" s="21"/>
    </row>
    <row r="91" spans="1:20" x14ac:dyDescent="0.25">
      <c r="A91" s="16"/>
      <c r="B91" s="9"/>
      <c r="C91" s="9"/>
      <c r="D91" s="9"/>
      <c r="E91" s="20"/>
      <c r="F91" s="20"/>
      <c r="G91" s="20"/>
      <c r="H91" s="24" t="s">
        <v>4</v>
      </c>
      <c r="I91" s="35">
        <v>0</v>
      </c>
      <c r="J91" s="8"/>
      <c r="K91" s="30"/>
      <c r="L91" s="21"/>
    </row>
    <row r="92" spans="1:20" x14ac:dyDescent="0.25">
      <c r="A92" s="19" t="s">
        <v>43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</row>
  </sheetData>
  <mergeCells count="9">
    <mergeCell ref="A66:C66"/>
    <mergeCell ref="A74:C74"/>
    <mergeCell ref="A89:C89"/>
    <mergeCell ref="A1:C1"/>
    <mergeCell ref="E1:L1"/>
    <mergeCell ref="A5:C5"/>
    <mergeCell ref="A19:C19"/>
    <mergeCell ref="A37:C37"/>
    <mergeCell ref="A61:C61"/>
  </mergeCells>
  <dataValidations count="1">
    <dataValidation type="decimal" allowBlank="1" showInputMessage="1" showErrorMessage="1" sqref="I1:K1 I93:K1048576 I66:K69 I71:K72 I87:K91 I19:K20 L75:L85 K74:K85 I74:J79 I81:J85 I37:K44 I14:K17 I46:K54 I4:K12 I30:K35 I22:K27 I56:K64" xr:uid="{4F4463A8-F836-471B-841E-175DF5E25F74}">
      <formula1>0</formula1>
      <formula2>222222222222</formula2>
    </dataValidation>
  </dataValidations>
  <pageMargins left="0.7" right="0.7" top="0.75" bottom="0.75" header="0.3" footer="0.3"/>
  <pageSetup paperSize="9" scale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Equipements</vt:lpstr>
      <vt:lpstr>Prestations </vt:lpstr>
      <vt:lpstr>Equipements!Zone_d_impression</vt:lpstr>
      <vt:lpstr>'Prestations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UniHA  GUIRAUD Anne-Laure</dc:creator>
  <cp:lastModifiedBy>Jean-Marc BARATTE</cp:lastModifiedBy>
  <cp:lastPrinted>2024-05-16T11:33:35Z</cp:lastPrinted>
  <dcterms:created xsi:type="dcterms:W3CDTF">2021-06-07T08:46:51Z</dcterms:created>
  <dcterms:modified xsi:type="dcterms:W3CDTF">2026-03-10T15:36:22Z</dcterms:modified>
</cp:coreProperties>
</file>